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ta Khiyabani\"/>
    </mc:Choice>
  </mc:AlternateContent>
  <xr:revisionPtr revIDLastSave="0" documentId="13_ncr:1_{1E30B4E8-8880-4EE3-9EA8-FF225E3662F3}" xr6:coauthVersionLast="47" xr6:coauthVersionMax="47" xr10:uidLastSave="{00000000-0000-0000-0000-000000000000}"/>
  <bookViews>
    <workbookView xWindow="-108" yWindow="-108" windowWidth="23256" windowHeight="12576" activeTab="9" xr2:uid="{00000000-000D-0000-FFFF-FFFF00000000}"/>
  </bookViews>
  <sheets>
    <sheet name="‌S_3_1" sheetId="13" r:id="rId1"/>
    <sheet name="S_5_1" sheetId="19" r:id="rId2"/>
    <sheet name="S_7_1" sheetId="26" r:id="rId3"/>
    <sheet name="S_8_1" sheetId="30" r:id="rId4"/>
    <sheet name="S_9_1" sheetId="35" r:id="rId5"/>
    <sheet name="S_10_1 " sheetId="92" r:id="rId6"/>
    <sheet name="S_11_1" sheetId="48" r:id="rId7"/>
    <sheet name="S_13_1" sheetId="53" r:id="rId8"/>
    <sheet name="S_18_1" sheetId="38" r:id="rId9"/>
    <sheet name="S_25_1" sheetId="93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8" i="93" l="1"/>
  <c r="M6" i="93"/>
  <c r="M7" i="93"/>
  <c r="M14" i="38"/>
  <c r="M13" i="38"/>
  <c r="N74" i="35"/>
  <c r="N65" i="35"/>
  <c r="N66" i="35"/>
  <c r="N67" i="35"/>
  <c r="N68" i="35"/>
  <c r="N69" i="35"/>
  <c r="N70" i="35"/>
  <c r="N71" i="35"/>
  <c r="N72" i="35"/>
  <c r="N73" i="35"/>
  <c r="N61" i="35"/>
  <c r="N53" i="35"/>
  <c r="N54" i="35"/>
  <c r="N55" i="35"/>
  <c r="N56" i="35"/>
  <c r="N57" i="35"/>
  <c r="N58" i="35"/>
  <c r="N59" i="35"/>
  <c r="N60" i="35"/>
  <c r="N49" i="35"/>
  <c r="N42" i="35"/>
  <c r="N35" i="35"/>
  <c r="N28" i="35"/>
  <c r="N19" i="35"/>
  <c r="M14" i="19"/>
  <c r="M14" i="13"/>
  <c r="G7" i="93"/>
  <c r="I7" i="93" s="1"/>
  <c r="G6" i="93"/>
  <c r="I6" i="93" s="1"/>
  <c r="G5" i="93"/>
  <c r="I5" i="93" s="1"/>
  <c r="I14" i="38"/>
  <c r="I13" i="38"/>
  <c r="G13" i="38"/>
  <c r="G12" i="38"/>
  <c r="I12" i="38" s="1"/>
  <c r="M12" i="38" s="1"/>
  <c r="G11" i="38"/>
  <c r="I11" i="38" s="1"/>
  <c r="M11" i="38" s="1"/>
  <c r="G7" i="38"/>
  <c r="I7" i="38" s="1"/>
  <c r="M7" i="38" s="1"/>
  <c r="G6" i="38"/>
  <c r="I6" i="38" s="1"/>
  <c r="M6" i="38" s="1"/>
  <c r="I12" i="53"/>
  <c r="G11" i="53"/>
  <c r="I11" i="53" s="1"/>
  <c r="M11" i="53" s="1"/>
  <c r="G10" i="53"/>
  <c r="G9" i="53"/>
  <c r="G8" i="53"/>
  <c r="G7" i="53"/>
  <c r="G6" i="53"/>
  <c r="G5" i="53"/>
  <c r="G6" i="48"/>
  <c r="G5" i="48"/>
  <c r="G6" i="92"/>
  <c r="I6" i="92" s="1"/>
  <c r="M6" i="92" s="1"/>
  <c r="G7" i="92"/>
  <c r="I7" i="92" s="1"/>
  <c r="M7" i="92" s="1"/>
  <c r="G8" i="92"/>
  <c r="I8" i="92" s="1"/>
  <c r="M8" i="92" s="1"/>
  <c r="G9" i="92"/>
  <c r="I9" i="92" s="1"/>
  <c r="M9" i="92" s="1"/>
  <c r="G10" i="92"/>
  <c r="I10" i="92" s="1"/>
  <c r="M10" i="92" s="1"/>
  <c r="G5" i="92"/>
  <c r="I5" i="92" s="1"/>
  <c r="H68" i="35"/>
  <c r="J68" i="35" s="1"/>
  <c r="H72" i="35"/>
  <c r="J72" i="35" s="1"/>
  <c r="H73" i="35"/>
  <c r="J73" i="35" s="1"/>
  <c r="H71" i="35"/>
  <c r="J71" i="35" s="1"/>
  <c r="H70" i="35"/>
  <c r="J70" i="35" s="1"/>
  <c r="H69" i="35"/>
  <c r="J69" i="35" s="1"/>
  <c r="H67" i="35"/>
  <c r="J67" i="35" s="1"/>
  <c r="H66" i="35"/>
  <c r="J66" i="35" s="1"/>
  <c r="H65" i="35"/>
  <c r="J65" i="35" s="1"/>
  <c r="H64" i="35"/>
  <c r="J64" i="35" s="1"/>
  <c r="H60" i="35"/>
  <c r="J60" i="35" s="1"/>
  <c r="H59" i="35"/>
  <c r="J59" i="35" s="1"/>
  <c r="H58" i="35"/>
  <c r="J58" i="35" s="1"/>
  <c r="H57" i="35"/>
  <c r="J57" i="35" s="1"/>
  <c r="H55" i="35"/>
  <c r="J55" i="35" s="1"/>
  <c r="H54" i="35"/>
  <c r="J54" i="35" s="1"/>
  <c r="H53" i="35"/>
  <c r="J53" i="35" s="1"/>
  <c r="H56" i="35"/>
  <c r="J56" i="35" s="1"/>
  <c r="H52" i="35"/>
  <c r="J52" i="35" s="1"/>
  <c r="H48" i="35"/>
  <c r="J48" i="35" s="1"/>
  <c r="N48" i="35" s="1"/>
  <c r="H47" i="35"/>
  <c r="J47" i="35" s="1"/>
  <c r="N47" i="35" s="1"/>
  <c r="H46" i="35"/>
  <c r="J46" i="35" s="1"/>
  <c r="N46" i="35" s="1"/>
  <c r="H45" i="35"/>
  <c r="J45" i="35" s="1"/>
  <c r="H41" i="35"/>
  <c r="J41" i="35" s="1"/>
  <c r="N41" i="35" s="1"/>
  <c r="H40" i="35"/>
  <c r="J40" i="35" s="1"/>
  <c r="N40" i="35" s="1"/>
  <c r="H39" i="35"/>
  <c r="J39" i="35" s="1"/>
  <c r="N39" i="35" s="1"/>
  <c r="H38" i="35"/>
  <c r="J38" i="35" s="1"/>
  <c r="H34" i="35"/>
  <c r="J34" i="35" s="1"/>
  <c r="N34" i="35" s="1"/>
  <c r="H33" i="35"/>
  <c r="J33" i="35" s="1"/>
  <c r="N33" i="35" s="1"/>
  <c r="H27" i="35"/>
  <c r="J27" i="35" s="1"/>
  <c r="N27" i="35" s="1"/>
  <c r="H26" i="35"/>
  <c r="J26" i="35" s="1"/>
  <c r="N26" i="35" s="1"/>
  <c r="H25" i="35"/>
  <c r="J25" i="35" s="1"/>
  <c r="N25" i="35" s="1"/>
  <c r="H24" i="35"/>
  <c r="J24" i="35" s="1"/>
  <c r="N24" i="35" s="1"/>
  <c r="H23" i="35"/>
  <c r="J23" i="35" s="1"/>
  <c r="N23" i="35" s="1"/>
  <c r="H22" i="35"/>
  <c r="J22" i="35" s="1"/>
  <c r="H18" i="35"/>
  <c r="J18" i="35" s="1"/>
  <c r="N18" i="35" s="1"/>
  <c r="H15" i="35"/>
  <c r="J15" i="35" s="1"/>
  <c r="N15" i="35" s="1"/>
  <c r="H16" i="35"/>
  <c r="J16" i="35" s="1"/>
  <c r="N16" i="35" s="1"/>
  <c r="H17" i="35"/>
  <c r="J17" i="35" s="1"/>
  <c r="N17" i="35" s="1"/>
  <c r="H14" i="35"/>
  <c r="J14" i="35" s="1"/>
  <c r="N14" i="35" s="1"/>
  <c r="H13" i="35"/>
  <c r="J13" i="35" s="1"/>
  <c r="H8" i="35"/>
  <c r="J8" i="35" s="1"/>
  <c r="N8" i="35" s="1"/>
  <c r="G26" i="30"/>
  <c r="I26" i="30" s="1"/>
  <c r="M26" i="30" s="1"/>
  <c r="G25" i="30"/>
  <c r="I25" i="30" s="1"/>
  <c r="M25" i="30" s="1"/>
  <c r="G24" i="30"/>
  <c r="I24" i="30" s="1"/>
  <c r="M24" i="30" s="1"/>
  <c r="G23" i="30"/>
  <c r="I23" i="30" s="1"/>
  <c r="M23" i="30" s="1"/>
  <c r="G22" i="30"/>
  <c r="I22" i="30" s="1"/>
  <c r="M22" i="30" s="1"/>
  <c r="G21" i="30"/>
  <c r="I21" i="30" s="1"/>
  <c r="M21" i="30" s="1"/>
  <c r="G20" i="30"/>
  <c r="I20" i="30" s="1"/>
  <c r="M20" i="30" s="1"/>
  <c r="G19" i="30"/>
  <c r="I19" i="30" s="1"/>
  <c r="M19" i="30" s="1"/>
  <c r="G18" i="30"/>
  <c r="I18" i="30" s="1"/>
  <c r="G14" i="30"/>
  <c r="I14" i="30" s="1"/>
  <c r="M14" i="30" s="1"/>
  <c r="G13" i="30"/>
  <c r="I13" i="30" s="1"/>
  <c r="M13" i="30" s="1"/>
  <c r="G12" i="30"/>
  <c r="I12" i="30" s="1"/>
  <c r="M12" i="30" s="1"/>
  <c r="G11" i="30"/>
  <c r="I11" i="30" s="1"/>
  <c r="M11" i="30" s="1"/>
  <c r="G10" i="30"/>
  <c r="I10" i="30" s="1"/>
  <c r="M10" i="30" s="1"/>
  <c r="G9" i="30"/>
  <c r="I9" i="30" s="1"/>
  <c r="M9" i="30" s="1"/>
  <c r="G8" i="30"/>
  <c r="I8" i="30" s="1"/>
  <c r="M8" i="30" s="1"/>
  <c r="G7" i="30"/>
  <c r="I7" i="30" s="1"/>
  <c r="M7" i="30" s="1"/>
  <c r="I11" i="26"/>
  <c r="G10" i="26"/>
  <c r="I10" i="26" s="1"/>
  <c r="M10" i="26" s="1"/>
  <c r="G5" i="26"/>
  <c r="I14" i="19"/>
  <c r="G13" i="19"/>
  <c r="I13" i="19" s="1"/>
  <c r="M13" i="19" s="1"/>
  <c r="I14" i="13"/>
  <c r="G13" i="13"/>
  <c r="I13" i="13" s="1"/>
  <c r="M13" i="13" s="1"/>
  <c r="G12" i="13"/>
  <c r="I12" i="13" s="1"/>
  <c r="M12" i="13" s="1"/>
  <c r="G11" i="13"/>
  <c r="I11" i="13" s="1"/>
  <c r="M11" i="13" s="1"/>
  <c r="G10" i="13"/>
  <c r="I10" i="13" s="1"/>
  <c r="M10" i="13" s="1"/>
  <c r="G9" i="13"/>
  <c r="I9" i="13" s="1"/>
  <c r="M9" i="13" s="1"/>
  <c r="G8" i="13"/>
  <c r="I8" i="13" s="1"/>
  <c r="M8" i="13" s="1"/>
  <c r="G7" i="13"/>
  <c r="I7" i="13" s="1"/>
  <c r="M7" i="13" s="1"/>
  <c r="G6" i="13"/>
  <c r="H31" i="35"/>
  <c r="J31" i="35" s="1"/>
  <c r="N31" i="35" s="1"/>
  <c r="H32" i="35"/>
  <c r="J32" i="35" s="1"/>
  <c r="N32" i="35" s="1"/>
  <c r="H9" i="35"/>
  <c r="H7" i="35"/>
  <c r="H6" i="35"/>
  <c r="J6" i="35" s="1"/>
  <c r="G6" i="30"/>
  <c r="I6" i="30" s="1"/>
  <c r="G12" i="19"/>
  <c r="I12" i="19" s="1"/>
  <c r="M12" i="19" s="1"/>
  <c r="G11" i="19"/>
  <c r="I11" i="19" s="1"/>
  <c r="M11" i="19" s="1"/>
  <c r="G10" i="19"/>
  <c r="I10" i="19" s="1"/>
  <c r="M10" i="19" s="1"/>
  <c r="G9" i="19"/>
  <c r="I9" i="19" s="1"/>
  <c r="M9" i="19" s="1"/>
  <c r="G5" i="19"/>
  <c r="M5" i="93" l="1"/>
  <c r="I8" i="93"/>
  <c r="I8" i="38"/>
  <c r="M8" i="38"/>
  <c r="M5" i="92"/>
  <c r="M11" i="92" s="1"/>
  <c r="I11" i="92"/>
  <c r="J61" i="35"/>
  <c r="N64" i="35"/>
  <c r="J74" i="35"/>
  <c r="N52" i="35"/>
  <c r="N45" i="35"/>
  <c r="J49" i="35"/>
  <c r="N38" i="35"/>
  <c r="J42" i="35"/>
  <c r="J35" i="35"/>
  <c r="J28" i="35"/>
  <c r="N22" i="35"/>
  <c r="J19" i="35"/>
  <c r="N13" i="35"/>
  <c r="I15" i="30"/>
  <c r="M18" i="30"/>
  <c r="M27" i="30" s="1"/>
  <c r="I27" i="30"/>
  <c r="M6" i="30"/>
  <c r="M15" i="30" s="1"/>
  <c r="I6" i="53"/>
  <c r="M6" i="53" s="1"/>
  <c r="I5" i="53"/>
  <c r="M5" i="53" s="1"/>
  <c r="I10" i="53"/>
  <c r="M10" i="53" s="1"/>
  <c r="I9" i="53"/>
  <c r="M9" i="53" s="1"/>
  <c r="G8" i="26"/>
  <c r="I8" i="26" s="1"/>
  <c r="M8" i="26" s="1"/>
  <c r="G9" i="26"/>
  <c r="I9" i="26" s="1"/>
  <c r="M9" i="26" s="1"/>
  <c r="I5" i="19"/>
  <c r="G7" i="26"/>
  <c r="I7" i="53"/>
  <c r="M7" i="53" s="1"/>
  <c r="I8" i="53"/>
  <c r="M8" i="53" s="1"/>
  <c r="I5" i="48"/>
  <c r="I6" i="48"/>
  <c r="M6" i="48" s="1"/>
  <c r="G6" i="26"/>
  <c r="G6" i="19"/>
  <c r="G7" i="19"/>
  <c r="I7" i="19" s="1"/>
  <c r="M7" i="19" s="1"/>
  <c r="G8" i="19"/>
  <c r="I8" i="19" s="1"/>
  <c r="M8" i="19" s="1"/>
  <c r="G5" i="13"/>
  <c r="I5" i="13" s="1"/>
  <c r="I6" i="13"/>
  <c r="M6" i="13" s="1"/>
  <c r="M12" i="53" l="1"/>
  <c r="M5" i="48"/>
  <c r="M7" i="48" s="1"/>
  <c r="I7" i="48"/>
  <c r="M5" i="19"/>
  <c r="M5" i="13"/>
  <c r="I6" i="26"/>
  <c r="M6" i="26" s="1"/>
  <c r="I6" i="19"/>
  <c r="M6" i="19" s="1"/>
  <c r="J7" i="35"/>
  <c r="N6" i="35"/>
  <c r="I7" i="26"/>
  <c r="M7" i="26" s="1"/>
  <c r="N7" i="35" l="1"/>
  <c r="J9" i="35"/>
  <c r="N9" i="35" s="1"/>
  <c r="N10" i="35" l="1"/>
  <c r="J10" i="35"/>
  <c r="I5" i="26" l="1"/>
  <c r="M5" i="26"/>
  <c r="M11" i="26" s="1"/>
</calcChain>
</file>

<file path=xl/sharedStrings.xml><?xml version="1.0" encoding="utf-8"?>
<sst xmlns="http://schemas.openxmlformats.org/spreadsheetml/2006/main" count="488" uniqueCount="130">
  <si>
    <t>رديف</t>
  </si>
  <si>
    <t>تعداد</t>
  </si>
  <si>
    <t>طول</t>
  </si>
  <si>
    <t>عرض</t>
  </si>
  <si>
    <t>ضخامت</t>
  </si>
  <si>
    <t>ارتفاع</t>
  </si>
  <si>
    <t xml:space="preserve">طول </t>
  </si>
  <si>
    <t>سطح</t>
  </si>
  <si>
    <t>حجم</t>
  </si>
  <si>
    <t>وزن</t>
  </si>
  <si>
    <t>شماره قيمت</t>
  </si>
  <si>
    <t>ملاحظات</t>
  </si>
  <si>
    <t>جزئي</t>
  </si>
  <si>
    <t>كل</t>
  </si>
  <si>
    <t>فرم متره</t>
  </si>
  <si>
    <t>شرح عمليات</t>
  </si>
  <si>
    <t>-</t>
  </si>
  <si>
    <t>وزن واحد</t>
  </si>
  <si>
    <t>‌1</t>
  </si>
  <si>
    <t>‌2</t>
  </si>
  <si>
    <t>‌3</t>
  </si>
  <si>
    <t>‌4</t>
  </si>
  <si>
    <t>‌5</t>
  </si>
  <si>
    <t>‌6</t>
  </si>
  <si>
    <t>‌7</t>
  </si>
  <si>
    <t xml:space="preserve"> فصل :  يازدهم - آجركاري و شفته ريزي</t>
  </si>
  <si>
    <t xml:space="preserve"> فصل :  سيزدهم - عايقكاري رطوبتي</t>
  </si>
  <si>
    <t>فصل :  هيجدهم - اندود كاري و بندكشي</t>
  </si>
  <si>
    <r>
      <t xml:space="preserve">فصل :  </t>
    </r>
    <r>
      <rPr>
        <b/>
        <sz val="12"/>
        <rFont val="B Roya"/>
        <charset val="178"/>
      </rPr>
      <t>نهم - كارهاي فولادي سنگين</t>
    </r>
  </si>
  <si>
    <r>
      <t xml:space="preserve">فصل :  </t>
    </r>
    <r>
      <rPr>
        <b/>
        <sz val="12"/>
        <rFont val="B Roya"/>
        <charset val="178"/>
      </rPr>
      <t xml:space="preserve"> هشتم - بتن در جا</t>
    </r>
  </si>
  <si>
    <r>
      <t xml:space="preserve">فصل :  </t>
    </r>
    <r>
      <rPr>
        <b/>
        <sz val="12"/>
        <rFont val="B Roya"/>
        <charset val="178"/>
      </rPr>
      <t>هفتم - كارهاي فولادي با ميلگرد</t>
    </r>
  </si>
  <si>
    <t>قیمت</t>
  </si>
  <si>
    <t>قیمت کل:</t>
  </si>
  <si>
    <t>قیمت کل</t>
  </si>
  <si>
    <t>کف حمام دولایه قیر ویک لایه گونی</t>
  </si>
  <si>
    <r>
      <t xml:space="preserve">فصل :  </t>
    </r>
    <r>
      <rPr>
        <b/>
        <sz val="12"/>
        <rFont val="B Roya"/>
        <charset val="178"/>
      </rPr>
      <t>ششم  -  قالب بندي چوبی</t>
    </r>
  </si>
  <si>
    <t>جمع کل</t>
  </si>
  <si>
    <r>
      <t>فصل :  سوم</t>
    </r>
    <r>
      <rPr>
        <b/>
        <sz val="12"/>
        <rFont val="B Roya"/>
        <charset val="178"/>
      </rPr>
      <t xml:space="preserve">  -  عمليات خاكي با ماشین</t>
    </r>
  </si>
  <si>
    <t>پیرامونی</t>
  </si>
  <si>
    <t>وزن میل مهارهای بیس پلیت</t>
  </si>
  <si>
    <t>مساحت</t>
  </si>
  <si>
    <t>دیوار حمام دو لایه قیر و یک لایه گونی</t>
  </si>
  <si>
    <t>کف آشپزخانه</t>
  </si>
  <si>
    <t>دیوار آشپزخانه</t>
  </si>
  <si>
    <t>کف بام</t>
  </si>
  <si>
    <t>کل</t>
  </si>
  <si>
    <t>کسر قسمت A</t>
  </si>
  <si>
    <t>کسر قسمت B</t>
  </si>
  <si>
    <t>کسر قسمت C</t>
  </si>
  <si>
    <t>کسر قسمت D</t>
  </si>
  <si>
    <t>کسر قسمت E</t>
  </si>
  <si>
    <t>کسر قسمت F</t>
  </si>
  <si>
    <t>کسر قسمت G</t>
  </si>
  <si>
    <t>کسر قسمت H</t>
  </si>
  <si>
    <t>قسمت A</t>
  </si>
  <si>
    <t>قسمت B</t>
  </si>
  <si>
    <t>قسمت C</t>
  </si>
  <si>
    <t>قسمت D</t>
  </si>
  <si>
    <t>قسمت E</t>
  </si>
  <si>
    <t>قسمت F</t>
  </si>
  <si>
    <t>قسمت H</t>
  </si>
  <si>
    <t>قسمت G</t>
  </si>
  <si>
    <t>آرماتورهای طولی (محورهای عمودی) - نمره 20</t>
  </si>
  <si>
    <t>آرماتورهای طولی (محورهای افقی) - نمره 20</t>
  </si>
  <si>
    <t>آرماتورهای تقویتی زیر بادبند - نمره 26</t>
  </si>
  <si>
    <t>آرماتورهای تقویتی زیر بادبند - نمره 32</t>
  </si>
  <si>
    <t>آرماتورهای عرضی (محورهای عمودی) - نمره 10</t>
  </si>
  <si>
    <t>آرماتورهای عرضی (محورهای افقی) - نمره 10</t>
  </si>
  <si>
    <t>بتن مگر</t>
  </si>
  <si>
    <t>بتن اصلی</t>
  </si>
  <si>
    <t>صفحات پای ستون - تیپ CI</t>
  </si>
  <si>
    <t>ورق اصلی</t>
  </si>
  <si>
    <t>PL15X1</t>
  </si>
  <si>
    <t>2IPE18</t>
  </si>
  <si>
    <t>جمع بیس پلیت تیپ CI</t>
  </si>
  <si>
    <t>صفحات پای ستون - تیپ CII</t>
  </si>
  <si>
    <t>PL45X15X1</t>
  </si>
  <si>
    <t>PL15X12X1</t>
  </si>
  <si>
    <t>2IPE16</t>
  </si>
  <si>
    <t>L10</t>
  </si>
  <si>
    <t>جمع بیس پلیت تیپ CII</t>
  </si>
  <si>
    <t>صفحات پای ستون - تیپ CIII</t>
  </si>
  <si>
    <t>2IPE14</t>
  </si>
  <si>
    <t>جمع بیس پلیت تیپ CIII</t>
  </si>
  <si>
    <t>ستون ها - تیپ CI</t>
  </si>
  <si>
    <t>2PL25X1X560</t>
  </si>
  <si>
    <t>2PL180X10X6@50 cm</t>
  </si>
  <si>
    <t>ستون ها - تیپ CII</t>
  </si>
  <si>
    <t>2PL16X1X560</t>
  </si>
  <si>
    <t>جمع کل ستون - تیپ CI</t>
  </si>
  <si>
    <t>جمع کل ستون - تیپ CII</t>
  </si>
  <si>
    <t>2PL140X10X500</t>
  </si>
  <si>
    <t>ستون ها - تیپ CIII</t>
  </si>
  <si>
    <t>جمع کل ستون - تیپ CIII</t>
  </si>
  <si>
    <t>تیرها</t>
  </si>
  <si>
    <t>CPE18-3.45</t>
  </si>
  <si>
    <t>CPE18-4.35</t>
  </si>
  <si>
    <t>2CPE18-3.45</t>
  </si>
  <si>
    <t>2CPE18-4.35</t>
  </si>
  <si>
    <t>2CPE18-4.15</t>
  </si>
  <si>
    <t>CPE18-3.6</t>
  </si>
  <si>
    <t>CPE18-5</t>
  </si>
  <si>
    <t>CPE18-5.05</t>
  </si>
  <si>
    <t>جمع کل تیرها</t>
  </si>
  <si>
    <t>بادبندها</t>
  </si>
  <si>
    <t>X1-2UNP12(1)</t>
  </si>
  <si>
    <t>X1-2UNP12(2)</t>
  </si>
  <si>
    <t>X1-2UNP10(3)</t>
  </si>
  <si>
    <t>X1-UNP10(4)</t>
  </si>
  <si>
    <t>X2-2UNP10(1)</t>
  </si>
  <si>
    <t>X2-2UNP10(2)</t>
  </si>
  <si>
    <t>X2-2UNP8(3-4)</t>
  </si>
  <si>
    <t>Y1-2UNP10(1)</t>
  </si>
  <si>
    <t>Y1-2UNP10(2-3)</t>
  </si>
  <si>
    <t>Y1-1UNP10(4)</t>
  </si>
  <si>
    <t xml:space="preserve"> فصل :  يازدهم - سقف تیرچه بلوک</t>
  </si>
  <si>
    <t>پانل 1</t>
  </si>
  <si>
    <t>پانل 2</t>
  </si>
  <si>
    <t>پانل 3</t>
  </si>
  <si>
    <t>پانل 4</t>
  </si>
  <si>
    <t>پانل 5</t>
  </si>
  <si>
    <t>پانل 6</t>
  </si>
  <si>
    <t>دیوارهای پیرامونی</t>
  </si>
  <si>
    <t>دیوارهای داخلی</t>
  </si>
  <si>
    <t>کف دستشويي یک لایه قیر</t>
  </si>
  <si>
    <t>دیوار دستشویی یک لایه قیر</t>
  </si>
  <si>
    <t>اندود سیمانی</t>
  </si>
  <si>
    <t>سفیدکاری</t>
  </si>
  <si>
    <t>زیر سقف ها</t>
  </si>
  <si>
    <t>فصل :  بیست و پنجم - رنگ آمیزی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</si>
</sst>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#####"/>
  </numFmts>
  <fonts count="11" x14ac:knownFonts="1">
    <font>
      <sz val="10"/>
      <name val="Arial"/>
      <charset val="178"/>
    </font>
    <font>
      <b/>
      <sz val="18"/>
      <name val="B Roya"/>
      <charset val="178"/>
    </font>
    <font>
      <sz val="10"/>
      <name val="B Roya"/>
      <charset val="178"/>
    </font>
    <font>
      <b/>
      <sz val="14"/>
      <name val="B Roya"/>
      <charset val="178"/>
    </font>
    <font>
      <b/>
      <sz val="10"/>
      <name val="B Roya"/>
      <charset val="178"/>
    </font>
    <font>
      <b/>
      <sz val="11"/>
      <name val="B Roya"/>
      <charset val="178"/>
    </font>
    <font>
      <sz val="11"/>
      <name val="B Roya"/>
      <charset val="178"/>
    </font>
    <font>
      <i/>
      <sz val="10"/>
      <name val="B Roya"/>
      <charset val="178"/>
    </font>
    <font>
      <b/>
      <i/>
      <sz val="10"/>
      <name val="B Roya"/>
      <charset val="178"/>
    </font>
    <font>
      <b/>
      <sz val="9"/>
      <name val="B Roya"/>
      <charset val="178"/>
    </font>
    <font>
      <b/>
      <sz val="12"/>
      <name val="B Roya"/>
      <charset val="17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dotted">
        <color indexed="64"/>
      </diagonal>
    </border>
    <border>
      <left/>
      <right/>
      <top style="double">
        <color indexed="64"/>
      </top>
      <bottom style="thin">
        <color indexed="64"/>
      </bottom>
      <diagonal/>
    </border>
    <border diagonalUp="1">
      <left/>
      <right/>
      <top style="double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dotted">
        <color indexed="64"/>
      </diagonal>
    </border>
    <border diagonalUp="1">
      <left/>
      <right/>
      <top style="double">
        <color indexed="64"/>
      </top>
      <bottom style="thin">
        <color indexed="64"/>
      </bottom>
      <diagonal style="dotted">
        <color indexed="64"/>
      </diagonal>
    </border>
    <border>
      <left style="thin">
        <color indexed="64"/>
      </left>
      <right style="double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/>
      <diagonal style="dotted">
        <color indexed="64"/>
      </diagonal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ck">
        <color indexed="64"/>
      </bottom>
      <diagonal style="dotted">
        <color indexed="64"/>
      </diagonal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3" borderId="18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2" fontId="2" fillId="4" borderId="7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165" fontId="2" fillId="4" borderId="7" xfId="0" applyNumberFormat="1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 readingOrder="2"/>
    </xf>
    <xf numFmtId="0" fontId="6" fillId="5" borderId="12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readingOrder="2"/>
    </xf>
    <xf numFmtId="0" fontId="5" fillId="5" borderId="19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7" borderId="33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 readingOrder="2"/>
    </xf>
    <xf numFmtId="0" fontId="5" fillId="8" borderId="3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justify" vertical="center"/>
    </xf>
    <xf numFmtId="0" fontId="3" fillId="0" borderId="0" xfId="0" applyNumberFormat="1" applyFont="1" applyAlignment="1">
      <alignment horizontal="justify" vertical="center"/>
    </xf>
    <xf numFmtId="164" fontId="2" fillId="6" borderId="7" xfId="0" applyNumberFormat="1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164" fontId="2" fillId="4" borderId="7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2" fontId="2" fillId="4" borderId="18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2" fontId="2" fillId="6" borderId="18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64" fontId="2" fillId="4" borderId="18" xfId="0" applyNumberFormat="1" applyFont="1" applyFill="1" applyBorder="1" applyAlignment="1">
      <alignment horizontal="center" vertical="center"/>
    </xf>
    <xf numFmtId="164" fontId="2" fillId="3" borderId="18" xfId="0" applyNumberFormat="1" applyFont="1" applyFill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 applyAlignment="1"/>
    <xf numFmtId="0" fontId="2" fillId="6" borderId="6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164" fontId="2" fillId="6" borderId="26" xfId="0" applyNumberFormat="1" applyFont="1" applyFill="1" applyBorder="1" applyAlignment="1">
      <alignment horizontal="center" vertical="center"/>
    </xf>
    <xf numFmtId="164" fontId="2" fillId="6" borderId="27" xfId="0" applyNumberFormat="1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center" vertical="center"/>
    </xf>
    <xf numFmtId="164" fontId="2" fillId="6" borderId="11" xfId="0" applyNumberFormat="1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4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rightToLeft="1" zoomScale="110" zoomScaleNormal="110" workbookViewId="0">
      <selection activeCell="M14" sqref="M14"/>
    </sheetView>
  </sheetViews>
  <sheetFormatPr defaultColWidth="9.109375" defaultRowHeight="18" x14ac:dyDescent="0.6"/>
  <cols>
    <col min="1" max="1" width="4.109375" style="1" customWidth="1"/>
    <col min="2" max="2" width="22.5546875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9" width="4.44140625" style="1" customWidth="1"/>
    <col min="10" max="10" width="6.33203125" style="1" customWidth="1"/>
    <col min="11" max="13" width="9" style="1" customWidth="1"/>
    <col min="14" max="14" width="19.109375" style="1" customWidth="1"/>
    <col min="15" max="16384" width="9.109375" style="1"/>
  </cols>
  <sheetData>
    <row r="1" spans="1:14" ht="31.8" x14ac:dyDescent="0.6">
      <c r="A1" s="111" t="s">
        <v>14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4" ht="24" x14ac:dyDescent="0.6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ht="19.2" x14ac:dyDescent="0.6">
      <c r="A3" s="108" t="s">
        <v>0</v>
      </c>
      <c r="B3" s="108" t="s">
        <v>15</v>
      </c>
      <c r="C3" s="108" t="s">
        <v>1</v>
      </c>
      <c r="D3" s="108" t="s">
        <v>2</v>
      </c>
      <c r="E3" s="108" t="s">
        <v>3</v>
      </c>
      <c r="F3" s="50" t="s">
        <v>4</v>
      </c>
      <c r="G3" s="51" t="s">
        <v>6</v>
      </c>
      <c r="H3" s="51" t="s">
        <v>7</v>
      </c>
      <c r="I3" s="52" t="s">
        <v>8</v>
      </c>
      <c r="J3" s="51" t="s">
        <v>9</v>
      </c>
      <c r="K3" s="108" t="s">
        <v>10</v>
      </c>
      <c r="L3" s="114" t="s">
        <v>31</v>
      </c>
      <c r="M3" s="114" t="s">
        <v>33</v>
      </c>
      <c r="N3" s="108" t="s">
        <v>11</v>
      </c>
    </row>
    <row r="4" spans="1:14" ht="19.2" x14ac:dyDescent="0.6">
      <c r="A4" s="108"/>
      <c r="B4" s="108"/>
      <c r="C4" s="108"/>
      <c r="D4" s="108"/>
      <c r="E4" s="108"/>
      <c r="F4" s="50" t="s">
        <v>5</v>
      </c>
      <c r="G4" s="108" t="s">
        <v>12</v>
      </c>
      <c r="H4" s="108"/>
      <c r="I4" s="108" t="s">
        <v>13</v>
      </c>
      <c r="J4" s="108"/>
      <c r="K4" s="108"/>
      <c r="L4" s="115"/>
      <c r="M4" s="115"/>
      <c r="N4" s="108"/>
    </row>
    <row r="5" spans="1:14" s="5" customFormat="1" ht="23.4" customHeight="1" x14ac:dyDescent="0.25">
      <c r="A5" s="53" t="s">
        <v>18</v>
      </c>
      <c r="B5" s="54" t="s">
        <v>45</v>
      </c>
      <c r="C5" s="53">
        <v>1</v>
      </c>
      <c r="D5" s="55">
        <v>8</v>
      </c>
      <c r="E5" s="55">
        <v>18</v>
      </c>
      <c r="F5" s="55">
        <v>0.8</v>
      </c>
      <c r="G5" s="113">
        <f>PRODUCT(D5,E5,F5)</f>
        <v>115.2</v>
      </c>
      <c r="H5" s="113"/>
      <c r="I5" s="113">
        <f t="shared" ref="I5:I6" si="0">PRODUCT(G5,C5)</f>
        <v>115.2</v>
      </c>
      <c r="J5" s="113"/>
      <c r="K5" s="53">
        <v>30501</v>
      </c>
      <c r="L5" s="53">
        <v>127500</v>
      </c>
      <c r="M5" s="53">
        <f t="shared" ref="M5:M6" si="1">L5*I5</f>
        <v>14688000</v>
      </c>
      <c r="N5" s="53"/>
    </row>
    <row r="6" spans="1:14" s="5" customFormat="1" ht="23.4" customHeight="1" x14ac:dyDescent="0.25">
      <c r="A6" s="53" t="s">
        <v>19</v>
      </c>
      <c r="B6" s="54" t="s">
        <v>46</v>
      </c>
      <c r="C6" s="53">
        <v>1</v>
      </c>
      <c r="D6" s="55">
        <v>2.0499999999999998</v>
      </c>
      <c r="E6" s="55">
        <v>2.4500000000000002</v>
      </c>
      <c r="F6" s="55">
        <v>0.8</v>
      </c>
      <c r="G6" s="113">
        <f t="shared" ref="G6:G13" si="2">-PRODUCT(D6,E6,F6)</f>
        <v>-4.0179999999999998</v>
      </c>
      <c r="H6" s="113"/>
      <c r="I6" s="113">
        <f t="shared" si="0"/>
        <v>-4.0179999999999998</v>
      </c>
      <c r="J6" s="113"/>
      <c r="K6" s="53">
        <v>30501</v>
      </c>
      <c r="L6" s="53">
        <v>127500</v>
      </c>
      <c r="M6" s="53">
        <f t="shared" si="1"/>
        <v>-512295</v>
      </c>
      <c r="N6" s="53"/>
    </row>
    <row r="7" spans="1:14" s="5" customFormat="1" ht="23.4" customHeight="1" x14ac:dyDescent="0.25">
      <c r="A7" s="53" t="s">
        <v>20</v>
      </c>
      <c r="B7" s="54" t="s">
        <v>47</v>
      </c>
      <c r="C7" s="53">
        <v>1</v>
      </c>
      <c r="D7" s="55">
        <v>2.95</v>
      </c>
      <c r="E7" s="55">
        <v>2.4500000000000002</v>
      </c>
      <c r="F7" s="55">
        <v>0.8</v>
      </c>
      <c r="G7" s="113">
        <f t="shared" si="2"/>
        <v>-5.7820000000000009</v>
      </c>
      <c r="H7" s="113"/>
      <c r="I7" s="113">
        <f t="shared" ref="I7" si="3">PRODUCT(G7,C7)</f>
        <v>-5.7820000000000009</v>
      </c>
      <c r="J7" s="113"/>
      <c r="K7" s="53">
        <v>30501</v>
      </c>
      <c r="L7" s="53">
        <v>127500</v>
      </c>
      <c r="M7" s="53">
        <f t="shared" ref="M7" si="4">L7*I7</f>
        <v>-737205.00000000012</v>
      </c>
      <c r="N7" s="53"/>
    </row>
    <row r="8" spans="1:14" s="5" customFormat="1" ht="23.4" customHeight="1" x14ac:dyDescent="0.25">
      <c r="A8" s="53" t="s">
        <v>21</v>
      </c>
      <c r="B8" s="54" t="s">
        <v>48</v>
      </c>
      <c r="C8" s="53">
        <v>1</v>
      </c>
      <c r="D8" s="55">
        <v>3.61</v>
      </c>
      <c r="E8" s="55">
        <v>2.42</v>
      </c>
      <c r="F8" s="55">
        <v>0.8</v>
      </c>
      <c r="G8" s="113">
        <f t="shared" si="2"/>
        <v>-6.9889600000000005</v>
      </c>
      <c r="H8" s="113"/>
      <c r="I8" s="113">
        <f t="shared" ref="I8" si="5">PRODUCT(G8,C8)</f>
        <v>-6.9889600000000005</v>
      </c>
      <c r="J8" s="113"/>
      <c r="K8" s="53">
        <v>30501</v>
      </c>
      <c r="L8" s="53">
        <v>127500</v>
      </c>
      <c r="M8" s="53">
        <f t="shared" ref="M8" si="6">L8*I8</f>
        <v>-891092.4</v>
      </c>
      <c r="N8" s="53"/>
    </row>
    <row r="9" spans="1:14" s="5" customFormat="1" ht="23.4" customHeight="1" x14ac:dyDescent="0.25">
      <c r="A9" s="53" t="s">
        <v>22</v>
      </c>
      <c r="B9" s="54" t="s">
        <v>49</v>
      </c>
      <c r="C9" s="53">
        <v>1</v>
      </c>
      <c r="D9" s="55">
        <v>1.39</v>
      </c>
      <c r="E9" s="55">
        <v>2.42</v>
      </c>
      <c r="F9" s="55">
        <v>0.8</v>
      </c>
      <c r="G9" s="113">
        <f t="shared" si="2"/>
        <v>-2.6910399999999997</v>
      </c>
      <c r="H9" s="113"/>
      <c r="I9" s="113">
        <f t="shared" ref="I9" si="7">PRODUCT(G9,C9)</f>
        <v>-2.6910399999999997</v>
      </c>
      <c r="J9" s="113"/>
      <c r="K9" s="53">
        <v>30501</v>
      </c>
      <c r="L9" s="53">
        <v>127500</v>
      </c>
      <c r="M9" s="53">
        <f t="shared" ref="M9" si="8">L9*I9</f>
        <v>-343107.6</v>
      </c>
      <c r="N9" s="53"/>
    </row>
    <row r="10" spans="1:14" s="5" customFormat="1" ht="23.4" customHeight="1" x14ac:dyDescent="0.25">
      <c r="A10" s="53" t="s">
        <v>23</v>
      </c>
      <c r="B10" s="54" t="s">
        <v>50</v>
      </c>
      <c r="C10" s="53">
        <v>1</v>
      </c>
      <c r="D10" s="55">
        <v>3.61</v>
      </c>
      <c r="E10" s="55">
        <v>3.78</v>
      </c>
      <c r="F10" s="55">
        <v>0.8</v>
      </c>
      <c r="G10" s="113">
        <f t="shared" si="2"/>
        <v>-10.916640000000001</v>
      </c>
      <c r="H10" s="113"/>
      <c r="I10" s="113">
        <f t="shared" ref="I10" si="9">PRODUCT(G10,C10)</f>
        <v>-10.916640000000001</v>
      </c>
      <c r="J10" s="113"/>
      <c r="K10" s="53">
        <v>30501</v>
      </c>
      <c r="L10" s="53">
        <v>127500</v>
      </c>
      <c r="M10" s="53">
        <f t="shared" ref="M10" si="10">L10*I10</f>
        <v>-1391871.6</v>
      </c>
      <c r="N10" s="53"/>
    </row>
    <row r="11" spans="1:14" s="5" customFormat="1" ht="23.4" customHeight="1" x14ac:dyDescent="0.25">
      <c r="A11" s="53" t="s">
        <v>24</v>
      </c>
      <c r="B11" s="54" t="s">
        <v>51</v>
      </c>
      <c r="C11" s="53">
        <v>1</v>
      </c>
      <c r="D11" s="55">
        <v>1.39</v>
      </c>
      <c r="E11" s="55">
        <v>3.78</v>
      </c>
      <c r="F11" s="55">
        <v>0.8</v>
      </c>
      <c r="G11" s="113">
        <f t="shared" si="2"/>
        <v>-4.2033599999999991</v>
      </c>
      <c r="H11" s="113"/>
      <c r="I11" s="113">
        <f t="shared" ref="I11:I12" si="11">PRODUCT(G11,C11)</f>
        <v>-4.2033599999999991</v>
      </c>
      <c r="J11" s="113"/>
      <c r="K11" s="53">
        <v>30501</v>
      </c>
      <c r="L11" s="53">
        <v>127500</v>
      </c>
      <c r="M11" s="53">
        <f t="shared" ref="M11:M12" si="12">L11*I11</f>
        <v>-535928.39999999991</v>
      </c>
      <c r="N11" s="56"/>
    </row>
    <row r="12" spans="1:14" s="5" customFormat="1" ht="23.4" customHeight="1" x14ac:dyDescent="0.25">
      <c r="A12" s="53">
        <v>8</v>
      </c>
      <c r="B12" s="54" t="s">
        <v>52</v>
      </c>
      <c r="C12" s="53">
        <v>1</v>
      </c>
      <c r="D12" s="55">
        <v>3.61</v>
      </c>
      <c r="E12" s="55">
        <v>3.85</v>
      </c>
      <c r="F12" s="55">
        <v>0.8</v>
      </c>
      <c r="G12" s="113">
        <f t="shared" si="2"/>
        <v>-11.1188</v>
      </c>
      <c r="H12" s="113"/>
      <c r="I12" s="113">
        <f t="shared" si="11"/>
        <v>-11.1188</v>
      </c>
      <c r="J12" s="113"/>
      <c r="K12" s="53">
        <v>30501</v>
      </c>
      <c r="L12" s="53">
        <v>127500</v>
      </c>
      <c r="M12" s="53">
        <f t="shared" si="12"/>
        <v>-1417647</v>
      </c>
      <c r="N12" s="56"/>
    </row>
    <row r="13" spans="1:14" s="5" customFormat="1" ht="23.4" customHeight="1" x14ac:dyDescent="0.25">
      <c r="A13" s="53">
        <v>9</v>
      </c>
      <c r="B13" s="54" t="s">
        <v>53</v>
      </c>
      <c r="C13" s="53">
        <v>1</v>
      </c>
      <c r="D13" s="55">
        <v>1.39</v>
      </c>
      <c r="E13" s="55">
        <v>3.85</v>
      </c>
      <c r="F13" s="55">
        <v>0.8</v>
      </c>
      <c r="G13" s="113">
        <f t="shared" si="2"/>
        <v>-4.2812000000000001</v>
      </c>
      <c r="H13" s="113"/>
      <c r="I13" s="113">
        <f t="shared" ref="I13" si="13">PRODUCT(G13,C13)</f>
        <v>-4.2812000000000001</v>
      </c>
      <c r="J13" s="113"/>
      <c r="K13" s="53">
        <v>30501</v>
      </c>
      <c r="L13" s="53">
        <v>127500</v>
      </c>
      <c r="M13" s="53">
        <f t="shared" ref="M13" si="14">L13*I13</f>
        <v>-545853</v>
      </c>
      <c r="N13" s="56"/>
    </row>
    <row r="14" spans="1:14" s="5" customFormat="1" ht="23.4" customHeight="1" x14ac:dyDescent="0.25">
      <c r="A14" s="44">
        <v>10</v>
      </c>
      <c r="B14" s="45" t="s">
        <v>36</v>
      </c>
      <c r="C14" s="44"/>
      <c r="D14" s="46"/>
      <c r="E14" s="46"/>
      <c r="F14" s="46"/>
      <c r="G14" s="116"/>
      <c r="H14" s="116"/>
      <c r="I14" s="117">
        <f>SUM(I5:J13)</f>
        <v>65.2</v>
      </c>
      <c r="J14" s="118"/>
      <c r="K14" s="48"/>
      <c r="L14" s="45"/>
      <c r="M14" s="45">
        <f>SUM(M5:M13)</f>
        <v>8313000</v>
      </c>
      <c r="N14" s="49"/>
    </row>
    <row r="15" spans="1:14" s="5" customFormat="1" ht="23.4" customHeight="1" x14ac:dyDescent="0.25">
      <c r="A15" s="26"/>
      <c r="B15" s="25"/>
      <c r="C15" s="26"/>
      <c r="D15" s="4"/>
      <c r="E15" s="4"/>
      <c r="F15" s="4"/>
      <c r="G15" s="110"/>
      <c r="H15" s="110"/>
      <c r="I15" s="109"/>
      <c r="J15" s="109"/>
      <c r="K15" s="32"/>
      <c r="L15" s="25"/>
      <c r="M15" s="25"/>
      <c r="N15" s="30"/>
    </row>
    <row r="16" spans="1:14" s="5" customFormat="1" ht="23.4" customHeight="1" x14ac:dyDescent="0.25">
      <c r="A16" s="25"/>
      <c r="B16" s="26"/>
      <c r="C16" s="25"/>
      <c r="D16" s="25"/>
      <c r="E16" s="25"/>
      <c r="F16" s="25"/>
      <c r="G16" s="109"/>
      <c r="H16" s="109"/>
      <c r="I16" s="109"/>
      <c r="J16" s="109"/>
      <c r="K16" s="25"/>
      <c r="L16" s="25"/>
      <c r="M16" s="25"/>
      <c r="N16" s="30"/>
    </row>
    <row r="17" spans="1:14" s="5" customFormat="1" ht="23.4" customHeight="1" x14ac:dyDescent="0.25">
      <c r="A17" s="25"/>
      <c r="B17" s="25"/>
      <c r="C17" s="25"/>
      <c r="D17" s="25"/>
      <c r="E17" s="25"/>
      <c r="F17" s="25"/>
      <c r="G17" s="109"/>
      <c r="H17" s="109"/>
      <c r="I17" s="109"/>
      <c r="J17" s="109"/>
      <c r="K17" s="25"/>
      <c r="L17" s="25"/>
      <c r="M17" s="25"/>
      <c r="N17" s="25"/>
    </row>
    <row r="18" spans="1:14" s="5" customFormat="1" ht="23.4" customHeight="1" x14ac:dyDescent="0.25">
      <c r="A18" s="25"/>
      <c r="B18" s="25"/>
      <c r="C18" s="25"/>
      <c r="D18" s="25"/>
      <c r="E18" s="25"/>
      <c r="F18" s="25"/>
      <c r="G18" s="109"/>
      <c r="H18" s="109"/>
      <c r="I18" s="109"/>
      <c r="J18" s="109"/>
      <c r="K18" s="25"/>
      <c r="L18" s="25"/>
      <c r="M18" s="25"/>
      <c r="N18" s="25"/>
    </row>
    <row r="19" spans="1:14" s="5" customFormat="1" ht="23.4" customHeight="1" x14ac:dyDescent="0.25">
      <c r="A19" s="25"/>
      <c r="B19" s="25"/>
      <c r="C19" s="25"/>
      <c r="D19" s="25"/>
      <c r="E19" s="25"/>
      <c r="F19" s="25"/>
      <c r="G19" s="109"/>
      <c r="H19" s="109"/>
      <c r="I19" s="109"/>
      <c r="J19" s="109"/>
      <c r="K19" s="25"/>
      <c r="L19" s="25"/>
      <c r="M19" s="25"/>
      <c r="N19" s="25"/>
    </row>
    <row r="20" spans="1:14" s="5" customFormat="1" ht="23.4" customHeight="1" x14ac:dyDescent="0.25">
      <c r="A20" s="25"/>
      <c r="B20" s="25"/>
      <c r="C20" s="25"/>
      <c r="D20" s="25"/>
      <c r="E20" s="25"/>
      <c r="F20" s="25"/>
      <c r="G20" s="109"/>
      <c r="H20" s="109"/>
      <c r="I20" s="109"/>
      <c r="J20" s="109"/>
      <c r="K20" s="25"/>
      <c r="L20" s="25"/>
      <c r="M20" s="25"/>
      <c r="N20" s="25"/>
    </row>
    <row r="21" spans="1:14" s="5" customFormat="1" ht="23.4" customHeight="1" x14ac:dyDescent="0.25">
      <c r="A21" s="25"/>
      <c r="B21" s="25"/>
      <c r="C21" s="25"/>
      <c r="D21" s="25"/>
      <c r="E21" s="25"/>
      <c r="F21" s="25"/>
      <c r="G21" s="109"/>
      <c r="H21" s="109"/>
      <c r="I21" s="109"/>
      <c r="J21" s="109"/>
      <c r="K21" s="25"/>
      <c r="L21" s="25"/>
      <c r="M21" s="25"/>
      <c r="N21" s="25"/>
    </row>
    <row r="22" spans="1:14" s="5" customFormat="1" ht="23.4" customHeight="1" x14ac:dyDescent="0.25">
      <c r="A22" s="25"/>
      <c r="B22" s="25"/>
      <c r="C22" s="25"/>
      <c r="D22" s="25"/>
      <c r="E22" s="25"/>
      <c r="F22" s="25"/>
      <c r="G22" s="109"/>
      <c r="H22" s="109"/>
      <c r="I22" s="109"/>
      <c r="J22" s="109"/>
      <c r="K22" s="25"/>
      <c r="L22" s="25"/>
      <c r="M22" s="25"/>
      <c r="N22" s="25"/>
    </row>
    <row r="23" spans="1:14" s="5" customFormat="1" ht="23.4" customHeight="1" x14ac:dyDescent="0.25">
      <c r="A23" s="25"/>
      <c r="B23" s="25"/>
      <c r="C23" s="25"/>
      <c r="D23" s="25"/>
      <c r="E23" s="25"/>
      <c r="F23" s="25"/>
      <c r="G23" s="109"/>
      <c r="H23" s="109"/>
      <c r="I23" s="109"/>
      <c r="J23" s="109"/>
      <c r="K23" s="25"/>
      <c r="L23" s="25"/>
      <c r="M23" s="25"/>
      <c r="N23" s="25"/>
    </row>
  </sheetData>
  <mergeCells count="51">
    <mergeCell ref="I15:J15"/>
    <mergeCell ref="G16:H16"/>
    <mergeCell ref="I16:J16"/>
    <mergeCell ref="G11:H11"/>
    <mergeCell ref="I11:J11"/>
    <mergeCell ref="G14:H14"/>
    <mergeCell ref="I14:J14"/>
    <mergeCell ref="G12:H12"/>
    <mergeCell ref="I12:J12"/>
    <mergeCell ref="G13:H13"/>
    <mergeCell ref="I13:J13"/>
    <mergeCell ref="M3:M4"/>
    <mergeCell ref="G9:H9"/>
    <mergeCell ref="I9:J9"/>
    <mergeCell ref="G10:H10"/>
    <mergeCell ref="I10:J10"/>
    <mergeCell ref="I8:J8"/>
    <mergeCell ref="G8:H8"/>
    <mergeCell ref="L3:L4"/>
    <mergeCell ref="A1:N1"/>
    <mergeCell ref="A2:N2"/>
    <mergeCell ref="I7:J7"/>
    <mergeCell ref="N3:N4"/>
    <mergeCell ref="K3:K4"/>
    <mergeCell ref="G7:H7"/>
    <mergeCell ref="A3:A4"/>
    <mergeCell ref="B3:B4"/>
    <mergeCell ref="I4:J4"/>
    <mergeCell ref="E3:E4"/>
    <mergeCell ref="G4:H4"/>
    <mergeCell ref="D3:D4"/>
    <mergeCell ref="I5:J5"/>
    <mergeCell ref="I6:J6"/>
    <mergeCell ref="G5:H5"/>
    <mergeCell ref="G6:H6"/>
    <mergeCell ref="C3:C4"/>
    <mergeCell ref="I22:J22"/>
    <mergeCell ref="I23:J23"/>
    <mergeCell ref="I17:J17"/>
    <mergeCell ref="I19:J19"/>
    <mergeCell ref="I18:J18"/>
    <mergeCell ref="I20:J20"/>
    <mergeCell ref="I21:J21"/>
    <mergeCell ref="G22:H22"/>
    <mergeCell ref="G23:H23"/>
    <mergeCell ref="G17:H17"/>
    <mergeCell ref="G18:H18"/>
    <mergeCell ref="G19:H19"/>
    <mergeCell ref="G20:H20"/>
    <mergeCell ref="G21:H21"/>
    <mergeCell ref="G15:H15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rightToLeft="1" workbookViewId="0">
      <selection activeCell="M14" sqref="M14"/>
    </sheetView>
  </sheetViews>
  <sheetFormatPr defaultColWidth="9.109375" defaultRowHeight="18" x14ac:dyDescent="0.6"/>
  <cols>
    <col min="1" max="1" width="4.109375" style="1" customWidth="1"/>
    <col min="2" max="2" width="22.5546875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9" width="4.44140625" style="1" customWidth="1"/>
    <col min="10" max="10" width="6.33203125" style="1" customWidth="1"/>
    <col min="11" max="11" width="9.6640625" style="1" customWidth="1"/>
    <col min="12" max="12" width="9" style="1" customWidth="1"/>
    <col min="13" max="13" width="14.5546875" style="1" customWidth="1"/>
    <col min="14" max="14" width="17.33203125" style="1" customWidth="1"/>
    <col min="15" max="16384" width="9.109375" style="1"/>
  </cols>
  <sheetData>
    <row r="1" spans="1:14" ht="31.8" x14ac:dyDescent="0.6">
      <c r="A1" s="127" t="s">
        <v>14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4.6" thickBot="1" x14ac:dyDescent="0.65">
      <c r="A2" s="134" t="s">
        <v>35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ht="19.8" thickTop="1" x14ac:dyDescent="0.6">
      <c r="A3" s="130" t="s">
        <v>0</v>
      </c>
      <c r="B3" s="132" t="s">
        <v>15</v>
      </c>
      <c r="C3" s="128" t="s">
        <v>1</v>
      </c>
      <c r="D3" s="128" t="s">
        <v>2</v>
      </c>
      <c r="E3" s="128" t="s">
        <v>3</v>
      </c>
      <c r="F3" s="59" t="s">
        <v>4</v>
      </c>
      <c r="G3" s="60" t="s">
        <v>6</v>
      </c>
      <c r="H3" s="61" t="s">
        <v>7</v>
      </c>
      <c r="I3" s="62" t="s">
        <v>8</v>
      </c>
      <c r="J3" s="63" t="s">
        <v>9</v>
      </c>
      <c r="K3" s="128" t="s">
        <v>10</v>
      </c>
      <c r="L3" s="125" t="s">
        <v>31</v>
      </c>
      <c r="M3" s="125" t="s">
        <v>33</v>
      </c>
      <c r="N3" s="125" t="s">
        <v>11</v>
      </c>
    </row>
    <row r="4" spans="1:14" ht="19.8" thickBot="1" x14ac:dyDescent="0.65">
      <c r="A4" s="131"/>
      <c r="B4" s="133"/>
      <c r="C4" s="129"/>
      <c r="D4" s="129"/>
      <c r="E4" s="129"/>
      <c r="F4" s="64" t="s">
        <v>5</v>
      </c>
      <c r="G4" s="129" t="s">
        <v>12</v>
      </c>
      <c r="H4" s="129"/>
      <c r="I4" s="129" t="s">
        <v>13</v>
      </c>
      <c r="J4" s="129"/>
      <c r="K4" s="129"/>
      <c r="L4" s="126"/>
      <c r="M4" s="126"/>
      <c r="N4" s="126"/>
    </row>
    <row r="5" spans="1:14" s="5" customFormat="1" ht="23.4" customHeight="1" thickTop="1" x14ac:dyDescent="0.25">
      <c r="A5" s="15">
        <v>1</v>
      </c>
      <c r="B5" s="17" t="s">
        <v>38</v>
      </c>
      <c r="C5" s="3">
        <v>1</v>
      </c>
      <c r="D5" s="3">
        <v>51.6</v>
      </c>
      <c r="E5" s="3" t="s">
        <v>16</v>
      </c>
      <c r="F5" s="3">
        <v>0.7</v>
      </c>
      <c r="G5" s="119">
        <f>F5*D5</f>
        <v>36.119999999999997</v>
      </c>
      <c r="H5" s="119"/>
      <c r="I5" s="120">
        <f>C5*D5*F5</f>
        <v>36.119999999999997</v>
      </c>
      <c r="J5" s="120"/>
      <c r="K5" s="16">
        <v>50501</v>
      </c>
      <c r="L5" s="20">
        <v>1508000</v>
      </c>
      <c r="M5" s="20">
        <f>L5*I5</f>
        <v>54468959.999999993</v>
      </c>
      <c r="N5" s="6"/>
    </row>
    <row r="6" spans="1:14" s="5" customFormat="1" ht="23.4" customHeight="1" x14ac:dyDescent="0.25">
      <c r="A6" s="15">
        <v>2</v>
      </c>
      <c r="B6" s="8" t="s">
        <v>54</v>
      </c>
      <c r="C6" s="3">
        <v>2</v>
      </c>
      <c r="D6" s="3">
        <v>9</v>
      </c>
      <c r="E6" s="3" t="s">
        <v>16</v>
      </c>
      <c r="F6" s="3">
        <v>0.7</v>
      </c>
      <c r="G6" s="119">
        <f t="shared" ref="G6:G8" si="0">PRODUCT(D6,F6)</f>
        <v>6.3</v>
      </c>
      <c r="H6" s="119"/>
      <c r="I6" s="120">
        <f t="shared" ref="I6:I8" si="1">PRODUCT(G6,C6)</f>
        <v>12.6</v>
      </c>
      <c r="J6" s="120"/>
      <c r="K6" s="43">
        <v>50501</v>
      </c>
      <c r="L6" s="20">
        <v>1508000</v>
      </c>
      <c r="M6" s="20">
        <f t="shared" ref="M6:M8" si="2">L6*I6</f>
        <v>19000800</v>
      </c>
      <c r="N6" s="6"/>
    </row>
    <row r="7" spans="1:14" s="5" customFormat="1" ht="23.4" customHeight="1" x14ac:dyDescent="0.25">
      <c r="A7" s="15">
        <v>3</v>
      </c>
      <c r="B7" s="8" t="s">
        <v>55</v>
      </c>
      <c r="C7" s="3">
        <v>2</v>
      </c>
      <c r="D7" s="3">
        <v>10.8</v>
      </c>
      <c r="E7" s="3" t="s">
        <v>16</v>
      </c>
      <c r="F7" s="3">
        <v>0.7</v>
      </c>
      <c r="G7" s="119">
        <f t="shared" si="0"/>
        <v>7.56</v>
      </c>
      <c r="H7" s="119"/>
      <c r="I7" s="120">
        <f t="shared" si="1"/>
        <v>15.12</v>
      </c>
      <c r="J7" s="120"/>
      <c r="K7" s="43">
        <v>50501</v>
      </c>
      <c r="L7" s="20">
        <v>1508000</v>
      </c>
      <c r="M7" s="20">
        <f t="shared" si="2"/>
        <v>22800960</v>
      </c>
      <c r="N7" s="6"/>
    </row>
    <row r="8" spans="1:14" s="5" customFormat="1" ht="23.4" customHeight="1" x14ac:dyDescent="0.25">
      <c r="A8" s="15">
        <v>4</v>
      </c>
      <c r="B8" s="8" t="s">
        <v>56</v>
      </c>
      <c r="C8" s="3">
        <v>2</v>
      </c>
      <c r="D8" s="3">
        <v>9.64</v>
      </c>
      <c r="E8" s="3" t="s">
        <v>16</v>
      </c>
      <c r="F8" s="3">
        <v>0.7</v>
      </c>
      <c r="G8" s="119">
        <f t="shared" si="0"/>
        <v>6.7480000000000002</v>
      </c>
      <c r="H8" s="119"/>
      <c r="I8" s="120">
        <f t="shared" si="1"/>
        <v>13.496</v>
      </c>
      <c r="J8" s="120"/>
      <c r="K8" s="43">
        <v>50501</v>
      </c>
      <c r="L8" s="20">
        <v>1508000</v>
      </c>
      <c r="M8" s="20">
        <f t="shared" si="2"/>
        <v>20351968</v>
      </c>
      <c r="N8" s="6"/>
    </row>
    <row r="9" spans="1:14" s="5" customFormat="1" ht="23.4" customHeight="1" x14ac:dyDescent="0.25">
      <c r="A9" s="15">
        <v>5</v>
      </c>
      <c r="B9" s="27" t="s">
        <v>57</v>
      </c>
      <c r="C9" s="26">
        <v>2</v>
      </c>
      <c r="D9" s="26">
        <v>7.62</v>
      </c>
      <c r="E9" s="26"/>
      <c r="F9" s="26">
        <v>0.7</v>
      </c>
      <c r="G9" s="119">
        <f t="shared" ref="G9:G12" si="3">PRODUCT(D9,F9)</f>
        <v>5.3339999999999996</v>
      </c>
      <c r="H9" s="119"/>
      <c r="I9" s="120">
        <f t="shared" ref="I9:I12" si="4">PRODUCT(G9,C9)</f>
        <v>10.667999999999999</v>
      </c>
      <c r="J9" s="120"/>
      <c r="K9" s="43">
        <v>50501</v>
      </c>
      <c r="L9" s="20">
        <v>1508000</v>
      </c>
      <c r="M9" s="20">
        <f t="shared" ref="M9:M12" si="5">L9*I9</f>
        <v>16087343.999999998</v>
      </c>
      <c r="N9" s="6"/>
    </row>
    <row r="10" spans="1:14" s="5" customFormat="1" ht="23.4" customHeight="1" x14ac:dyDescent="0.25">
      <c r="A10" s="15">
        <v>6</v>
      </c>
      <c r="B10" s="27" t="s">
        <v>58</v>
      </c>
      <c r="C10" s="26">
        <v>2</v>
      </c>
      <c r="D10" s="26">
        <v>14.78</v>
      </c>
      <c r="E10" s="26" t="s">
        <v>16</v>
      </c>
      <c r="F10" s="26">
        <v>0.7</v>
      </c>
      <c r="G10" s="119">
        <f t="shared" si="3"/>
        <v>10.345999999999998</v>
      </c>
      <c r="H10" s="119"/>
      <c r="I10" s="120">
        <f t="shared" si="4"/>
        <v>20.691999999999997</v>
      </c>
      <c r="J10" s="120"/>
      <c r="K10" s="43">
        <v>50501</v>
      </c>
      <c r="L10" s="20">
        <v>1508000</v>
      </c>
      <c r="M10" s="20">
        <f t="shared" si="5"/>
        <v>31203535.999999996</v>
      </c>
      <c r="N10" s="6"/>
    </row>
    <row r="11" spans="1:14" s="5" customFormat="1" ht="23.4" customHeight="1" x14ac:dyDescent="0.25">
      <c r="A11" s="15">
        <v>7</v>
      </c>
      <c r="B11" s="27" t="s">
        <v>59</v>
      </c>
      <c r="C11" s="26">
        <v>2</v>
      </c>
      <c r="D11" s="26">
        <v>10.34</v>
      </c>
      <c r="E11" s="26" t="s">
        <v>16</v>
      </c>
      <c r="F11" s="26">
        <v>0.7</v>
      </c>
      <c r="G11" s="119">
        <f t="shared" si="3"/>
        <v>7.2379999999999995</v>
      </c>
      <c r="H11" s="119"/>
      <c r="I11" s="120">
        <f t="shared" si="4"/>
        <v>14.475999999999999</v>
      </c>
      <c r="J11" s="120"/>
      <c r="K11" s="43">
        <v>50501</v>
      </c>
      <c r="L11" s="20">
        <v>1508000</v>
      </c>
      <c r="M11" s="20">
        <f t="shared" si="5"/>
        <v>21829808</v>
      </c>
      <c r="N11" s="6"/>
    </row>
    <row r="12" spans="1:14" s="5" customFormat="1" ht="23.4" customHeight="1" x14ac:dyDescent="0.25">
      <c r="A12" s="15">
        <v>8</v>
      </c>
      <c r="B12" s="27" t="s">
        <v>61</v>
      </c>
      <c r="C12" s="26">
        <v>2</v>
      </c>
      <c r="D12" s="26">
        <v>13.92</v>
      </c>
      <c r="E12" s="26" t="s">
        <v>16</v>
      </c>
      <c r="F12" s="26">
        <v>0.7</v>
      </c>
      <c r="G12" s="119">
        <f t="shared" si="3"/>
        <v>9.7439999999999998</v>
      </c>
      <c r="H12" s="119"/>
      <c r="I12" s="120">
        <f t="shared" si="4"/>
        <v>19.488</v>
      </c>
      <c r="J12" s="120"/>
      <c r="K12" s="43">
        <v>50501</v>
      </c>
      <c r="L12" s="20">
        <v>1508000</v>
      </c>
      <c r="M12" s="20">
        <f t="shared" si="5"/>
        <v>29387904</v>
      </c>
      <c r="N12" s="6"/>
    </row>
    <row r="13" spans="1:14" s="5" customFormat="1" ht="23.4" customHeight="1" x14ac:dyDescent="0.25">
      <c r="A13" s="15">
        <v>9</v>
      </c>
      <c r="B13" s="33" t="s">
        <v>60</v>
      </c>
      <c r="C13" s="26">
        <v>2</v>
      </c>
      <c r="D13" s="26">
        <v>9.48</v>
      </c>
      <c r="E13" s="26" t="s">
        <v>16</v>
      </c>
      <c r="F13" s="26">
        <v>0.7</v>
      </c>
      <c r="G13" s="119">
        <f t="shared" ref="G13" si="6">PRODUCT(D13,F13)</f>
        <v>6.6360000000000001</v>
      </c>
      <c r="H13" s="119"/>
      <c r="I13" s="120">
        <f t="shared" ref="I13" si="7">PRODUCT(G13,C13)</f>
        <v>13.272</v>
      </c>
      <c r="J13" s="120"/>
      <c r="K13" s="43">
        <v>50501</v>
      </c>
      <c r="L13" s="20">
        <v>1508000</v>
      </c>
      <c r="M13" s="20">
        <f t="shared" ref="M13" si="8">L13*I13</f>
        <v>20014176</v>
      </c>
      <c r="N13" s="6"/>
    </row>
    <row r="14" spans="1:14" s="5" customFormat="1" ht="23.4" customHeight="1" x14ac:dyDescent="0.25">
      <c r="A14" s="57">
        <v>10</v>
      </c>
      <c r="B14" s="44" t="s">
        <v>36</v>
      </c>
      <c r="C14" s="44"/>
      <c r="D14" s="44"/>
      <c r="E14" s="44"/>
      <c r="F14" s="44"/>
      <c r="G14" s="123"/>
      <c r="H14" s="124"/>
      <c r="I14" s="123">
        <f>SUM(I5:J13)</f>
        <v>155.93199999999996</v>
      </c>
      <c r="J14" s="124"/>
      <c r="K14" s="58"/>
      <c r="L14" s="58"/>
      <c r="M14" s="58">
        <f>SUM(M5:M13)</f>
        <v>235145456</v>
      </c>
      <c r="N14" s="65"/>
    </row>
    <row r="15" spans="1:14" s="5" customFormat="1" ht="23.4" customHeight="1" x14ac:dyDescent="0.25">
      <c r="A15" s="15"/>
      <c r="B15" s="3"/>
      <c r="C15" s="3"/>
      <c r="D15" s="3"/>
      <c r="E15" s="3"/>
      <c r="F15" s="3"/>
      <c r="G15" s="121"/>
      <c r="H15" s="122"/>
      <c r="I15" s="121"/>
      <c r="J15" s="122"/>
      <c r="K15" s="20"/>
      <c r="L15" s="20"/>
      <c r="M15" s="20"/>
      <c r="N15" s="6"/>
    </row>
    <row r="16" spans="1:14" s="5" customFormat="1" ht="23.4" customHeight="1" x14ac:dyDescent="0.25">
      <c r="A16" s="15"/>
      <c r="B16" s="3"/>
      <c r="C16" s="3"/>
      <c r="D16" s="3"/>
      <c r="E16" s="3"/>
      <c r="F16" s="3"/>
      <c r="G16" s="121"/>
      <c r="H16" s="122"/>
      <c r="I16" s="121"/>
      <c r="J16" s="122"/>
      <c r="K16" s="20"/>
      <c r="L16" s="20"/>
      <c r="M16" s="20"/>
      <c r="N16" s="6"/>
    </row>
    <row r="17" spans="1:14" s="5" customFormat="1" ht="23.4" customHeight="1" x14ac:dyDescent="0.25">
      <c r="A17" s="9"/>
      <c r="B17" s="8"/>
      <c r="C17" s="8"/>
      <c r="D17" s="8"/>
      <c r="E17" s="8"/>
      <c r="F17" s="8"/>
      <c r="G17" s="121"/>
      <c r="H17" s="122"/>
      <c r="I17" s="121"/>
      <c r="J17" s="122"/>
      <c r="K17" s="20"/>
      <c r="L17" s="20"/>
      <c r="M17" s="20"/>
      <c r="N17" s="6"/>
    </row>
    <row r="18" spans="1:14" s="5" customFormat="1" ht="23.4" customHeight="1" x14ac:dyDescent="0.25">
      <c r="A18" s="9"/>
      <c r="B18" s="8"/>
      <c r="C18" s="8"/>
      <c r="D18" s="8"/>
      <c r="E18" s="8"/>
      <c r="F18" s="8"/>
      <c r="G18" s="121"/>
      <c r="H18" s="122"/>
      <c r="I18" s="121"/>
      <c r="J18" s="122"/>
      <c r="K18" s="20"/>
      <c r="L18" s="20"/>
      <c r="M18" s="20"/>
      <c r="N18" s="6"/>
    </row>
    <row r="19" spans="1:14" s="5" customFormat="1" ht="23.4" customHeight="1" x14ac:dyDescent="0.25">
      <c r="A19" s="9"/>
      <c r="B19" s="8"/>
      <c r="C19" s="8"/>
      <c r="D19" s="8"/>
      <c r="E19" s="8"/>
      <c r="F19" s="8"/>
      <c r="G19" s="121"/>
      <c r="H19" s="122"/>
      <c r="I19" s="121"/>
      <c r="J19" s="122"/>
      <c r="K19" s="20"/>
      <c r="L19" s="20"/>
      <c r="M19" s="20"/>
      <c r="N19" s="6"/>
    </row>
    <row r="20" spans="1:14" s="5" customFormat="1" ht="23.4" customHeight="1" x14ac:dyDescent="0.25">
      <c r="A20" s="9"/>
      <c r="B20" s="8"/>
      <c r="C20" s="8"/>
      <c r="D20" s="8"/>
      <c r="E20" s="8"/>
      <c r="F20" s="8"/>
      <c r="G20" s="121"/>
      <c r="H20" s="122"/>
      <c r="I20" s="121"/>
      <c r="J20" s="122"/>
      <c r="K20" s="20"/>
      <c r="L20" s="20"/>
      <c r="M20" s="20"/>
      <c r="N20" s="6"/>
    </row>
    <row r="21" spans="1:14" s="5" customFormat="1" ht="23.4" customHeight="1" x14ac:dyDescent="0.25">
      <c r="A21" s="9"/>
      <c r="B21" s="8"/>
      <c r="C21" s="8"/>
      <c r="D21" s="8"/>
      <c r="E21" s="8"/>
      <c r="F21" s="8"/>
      <c r="G21" s="121"/>
      <c r="H21" s="122"/>
      <c r="I21" s="121"/>
      <c r="J21" s="122"/>
      <c r="K21" s="20"/>
      <c r="L21" s="20"/>
      <c r="M21" s="20"/>
      <c r="N21" s="6"/>
    </row>
  </sheetData>
  <mergeCells count="47">
    <mergeCell ref="M3:M4"/>
    <mergeCell ref="A1:N1"/>
    <mergeCell ref="N3:N4"/>
    <mergeCell ref="K3:K4"/>
    <mergeCell ref="I8:J8"/>
    <mergeCell ref="G8:H8"/>
    <mergeCell ref="E3:E4"/>
    <mergeCell ref="G4:H4"/>
    <mergeCell ref="D3:D4"/>
    <mergeCell ref="C3:C4"/>
    <mergeCell ref="A3:A4"/>
    <mergeCell ref="B3:B4"/>
    <mergeCell ref="I4:J4"/>
    <mergeCell ref="A2:N2"/>
    <mergeCell ref="I5:J5"/>
    <mergeCell ref="I6:J6"/>
    <mergeCell ref="I7:J7"/>
    <mergeCell ref="G5:H5"/>
    <mergeCell ref="G6:H6"/>
    <mergeCell ref="G7:H7"/>
    <mergeCell ref="L3:L4"/>
    <mergeCell ref="I9:J9"/>
    <mergeCell ref="I10:J10"/>
    <mergeCell ref="I11:J11"/>
    <mergeCell ref="I12:J12"/>
    <mergeCell ref="I14:J14"/>
    <mergeCell ref="I15:J15"/>
    <mergeCell ref="I16:J16"/>
    <mergeCell ref="I17:J17"/>
    <mergeCell ref="I18:J18"/>
    <mergeCell ref="I19:J19"/>
    <mergeCell ref="G13:H13"/>
    <mergeCell ref="I13:J13"/>
    <mergeCell ref="I20:J20"/>
    <mergeCell ref="I21:J21"/>
    <mergeCell ref="G9:H9"/>
    <mergeCell ref="G10:H10"/>
    <mergeCell ref="G11:H11"/>
    <mergeCell ref="G12:H12"/>
    <mergeCell ref="G14:H14"/>
    <mergeCell ref="G15:H15"/>
    <mergeCell ref="G16:H16"/>
    <mergeCell ref="G17:H17"/>
    <mergeCell ref="G18:H18"/>
    <mergeCell ref="G19:H19"/>
    <mergeCell ref="G20:H20"/>
    <mergeCell ref="G21:H21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5"/>
  <sheetViews>
    <sheetView rightToLeft="1" zoomScale="110" zoomScaleNormal="110" workbookViewId="0">
      <selection activeCell="G15" sqref="G15:H15"/>
    </sheetView>
  </sheetViews>
  <sheetFormatPr defaultColWidth="9.109375" defaultRowHeight="18" x14ac:dyDescent="0.6"/>
  <cols>
    <col min="1" max="1" width="4.109375" style="1" customWidth="1"/>
    <col min="2" max="2" width="30.5546875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9" width="4.44140625" style="1" customWidth="1"/>
    <col min="10" max="10" width="6.33203125" style="1" customWidth="1"/>
    <col min="11" max="12" width="9" style="1" customWidth="1"/>
    <col min="13" max="13" width="13.88671875" style="1" customWidth="1"/>
    <col min="14" max="14" width="17.6640625" style="1" customWidth="1"/>
    <col min="15" max="16384" width="9.109375" style="1"/>
  </cols>
  <sheetData>
    <row r="1" spans="1:14" ht="31.8" x14ac:dyDescent="0.6">
      <c r="A1" s="127" t="s">
        <v>14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4.6" thickBot="1" x14ac:dyDescent="0.65">
      <c r="A2" s="134" t="s">
        <v>30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ht="19.8" thickTop="1" x14ac:dyDescent="0.6">
      <c r="A3" s="130" t="s">
        <v>0</v>
      </c>
      <c r="B3" s="132" t="s">
        <v>15</v>
      </c>
      <c r="C3" s="128" t="s">
        <v>1</v>
      </c>
      <c r="D3" s="128" t="s">
        <v>2</v>
      </c>
      <c r="E3" s="73" t="s">
        <v>3</v>
      </c>
      <c r="F3" s="59" t="s">
        <v>4</v>
      </c>
      <c r="G3" s="60" t="s">
        <v>6</v>
      </c>
      <c r="H3" s="62" t="s">
        <v>7</v>
      </c>
      <c r="I3" s="62" t="s">
        <v>8</v>
      </c>
      <c r="J3" s="74" t="s">
        <v>9</v>
      </c>
      <c r="K3" s="128" t="s">
        <v>10</v>
      </c>
      <c r="L3" s="125" t="s">
        <v>31</v>
      </c>
      <c r="M3" s="125" t="s">
        <v>33</v>
      </c>
      <c r="N3" s="125" t="s">
        <v>11</v>
      </c>
    </row>
    <row r="4" spans="1:14" ht="19.8" thickBot="1" x14ac:dyDescent="0.65">
      <c r="A4" s="131"/>
      <c r="B4" s="133"/>
      <c r="C4" s="129"/>
      <c r="D4" s="129"/>
      <c r="E4" s="75" t="s">
        <v>17</v>
      </c>
      <c r="F4" s="76" t="s">
        <v>5</v>
      </c>
      <c r="G4" s="129" t="s">
        <v>12</v>
      </c>
      <c r="H4" s="129"/>
      <c r="I4" s="129" t="s">
        <v>13</v>
      </c>
      <c r="J4" s="129"/>
      <c r="K4" s="129"/>
      <c r="L4" s="126"/>
      <c r="M4" s="126"/>
      <c r="N4" s="126"/>
    </row>
    <row r="5" spans="1:14" s="5" customFormat="1" ht="23.4" customHeight="1" thickTop="1" x14ac:dyDescent="0.25">
      <c r="A5" s="66" t="s">
        <v>18</v>
      </c>
      <c r="B5" s="67" t="s">
        <v>62</v>
      </c>
      <c r="C5" s="68">
        <v>48</v>
      </c>
      <c r="D5" s="68">
        <v>18.2</v>
      </c>
      <c r="E5" s="68">
        <v>2.4700000000000002</v>
      </c>
      <c r="F5" s="68" t="s">
        <v>16</v>
      </c>
      <c r="G5" s="142">
        <f>D5*E5</f>
        <v>44.954000000000001</v>
      </c>
      <c r="H5" s="142"/>
      <c r="I5" s="141">
        <f>G5*C5</f>
        <v>2157.7919999999999</v>
      </c>
      <c r="J5" s="141"/>
      <c r="K5" s="68">
        <v>70103</v>
      </c>
      <c r="L5" s="77">
        <v>181000</v>
      </c>
      <c r="M5" s="77">
        <f>L5*I5</f>
        <v>390560352</v>
      </c>
      <c r="N5" s="78"/>
    </row>
    <row r="6" spans="1:14" s="5" customFormat="1" ht="23.4" customHeight="1" x14ac:dyDescent="0.25">
      <c r="A6" s="66" t="s">
        <v>19</v>
      </c>
      <c r="B6" s="67" t="s">
        <v>63</v>
      </c>
      <c r="C6" s="53">
        <v>80</v>
      </c>
      <c r="D6" s="53">
        <v>8.1999999999999993</v>
      </c>
      <c r="E6" s="68">
        <v>2.4700000000000002</v>
      </c>
      <c r="F6" s="68" t="s">
        <v>16</v>
      </c>
      <c r="G6" s="142">
        <f>D6*E6</f>
        <v>20.254000000000001</v>
      </c>
      <c r="H6" s="142"/>
      <c r="I6" s="141">
        <f>G6*C6</f>
        <v>1620.3200000000002</v>
      </c>
      <c r="J6" s="141"/>
      <c r="K6" s="68">
        <v>70103</v>
      </c>
      <c r="L6" s="77">
        <v>181000</v>
      </c>
      <c r="M6" s="77">
        <f t="shared" ref="M6:M9" si="0">L6*I6</f>
        <v>293277920</v>
      </c>
      <c r="N6" s="69"/>
    </row>
    <row r="7" spans="1:14" s="5" customFormat="1" ht="23.4" customHeight="1" x14ac:dyDescent="0.25">
      <c r="A7" s="66" t="s">
        <v>20</v>
      </c>
      <c r="B7" s="67" t="s">
        <v>64</v>
      </c>
      <c r="C7" s="53">
        <v>24</v>
      </c>
      <c r="D7" s="53">
        <v>2.5</v>
      </c>
      <c r="E7" s="68">
        <v>4.17</v>
      </c>
      <c r="F7" s="68" t="s">
        <v>16</v>
      </c>
      <c r="G7" s="142">
        <f t="shared" ref="G7" si="1">D7*E7</f>
        <v>10.425000000000001</v>
      </c>
      <c r="H7" s="142"/>
      <c r="I7" s="141">
        <f t="shared" ref="I7" si="2">G7*C7</f>
        <v>250.20000000000002</v>
      </c>
      <c r="J7" s="141"/>
      <c r="K7" s="68">
        <v>70103</v>
      </c>
      <c r="L7" s="77">
        <v>181000</v>
      </c>
      <c r="M7" s="77">
        <f t="shared" si="0"/>
        <v>45286200</v>
      </c>
      <c r="N7" s="69"/>
    </row>
    <row r="8" spans="1:14" s="5" customFormat="1" ht="23.4" customHeight="1" x14ac:dyDescent="0.25">
      <c r="A8" s="66" t="s">
        <v>21</v>
      </c>
      <c r="B8" s="67" t="s">
        <v>65</v>
      </c>
      <c r="C8" s="53">
        <v>24</v>
      </c>
      <c r="D8" s="53">
        <v>2.5</v>
      </c>
      <c r="E8" s="68">
        <v>6.32</v>
      </c>
      <c r="F8" s="68" t="s">
        <v>16</v>
      </c>
      <c r="G8" s="142">
        <f t="shared" ref="G8:G9" si="3">D8*E8</f>
        <v>15.8</v>
      </c>
      <c r="H8" s="142"/>
      <c r="I8" s="141">
        <f t="shared" ref="I8:I9" si="4">G8*C8</f>
        <v>379.20000000000005</v>
      </c>
      <c r="J8" s="141"/>
      <c r="K8" s="68">
        <v>70103</v>
      </c>
      <c r="L8" s="77">
        <v>181000</v>
      </c>
      <c r="M8" s="77">
        <f t="shared" si="0"/>
        <v>68635200.000000015</v>
      </c>
      <c r="N8" s="69"/>
    </row>
    <row r="9" spans="1:14" s="5" customFormat="1" ht="23.4" customHeight="1" x14ac:dyDescent="0.25">
      <c r="A9" s="66" t="s">
        <v>22</v>
      </c>
      <c r="B9" s="67" t="s">
        <v>66</v>
      </c>
      <c r="C9" s="53">
        <v>159</v>
      </c>
      <c r="D9" s="53">
        <v>3.4</v>
      </c>
      <c r="E9" s="68">
        <v>0.61699999999999999</v>
      </c>
      <c r="F9" s="68" t="s">
        <v>16</v>
      </c>
      <c r="G9" s="142">
        <f t="shared" si="3"/>
        <v>2.0977999999999999</v>
      </c>
      <c r="H9" s="142"/>
      <c r="I9" s="141">
        <f t="shared" si="4"/>
        <v>333.55019999999996</v>
      </c>
      <c r="J9" s="141"/>
      <c r="K9" s="68">
        <v>70103</v>
      </c>
      <c r="L9" s="77">
        <v>181000</v>
      </c>
      <c r="M9" s="77">
        <f t="shared" si="0"/>
        <v>60372586.199999996</v>
      </c>
      <c r="N9" s="69"/>
    </row>
    <row r="10" spans="1:14" s="5" customFormat="1" ht="23.4" customHeight="1" x14ac:dyDescent="0.25">
      <c r="A10" s="66" t="s">
        <v>23</v>
      </c>
      <c r="B10" s="67" t="s">
        <v>67</v>
      </c>
      <c r="C10" s="53">
        <v>120</v>
      </c>
      <c r="D10" s="53">
        <v>3.4</v>
      </c>
      <c r="E10" s="68">
        <v>0.61699999999999999</v>
      </c>
      <c r="F10" s="68" t="s">
        <v>16</v>
      </c>
      <c r="G10" s="142">
        <f t="shared" ref="G10" si="5">D10*E10</f>
        <v>2.0977999999999999</v>
      </c>
      <c r="H10" s="142"/>
      <c r="I10" s="141">
        <f t="shared" ref="I10" si="6">G10*C10</f>
        <v>251.73599999999999</v>
      </c>
      <c r="J10" s="141"/>
      <c r="K10" s="68">
        <v>70103</v>
      </c>
      <c r="L10" s="77">
        <v>181000</v>
      </c>
      <c r="M10" s="77">
        <f t="shared" ref="M10" si="7">L10*I10</f>
        <v>45564216</v>
      </c>
      <c r="N10" s="69"/>
    </row>
    <row r="11" spans="1:14" s="5" customFormat="1" ht="23.4" customHeight="1" x14ac:dyDescent="0.25">
      <c r="A11" s="57">
        <v>7</v>
      </c>
      <c r="B11" s="70" t="s">
        <v>36</v>
      </c>
      <c r="C11" s="44"/>
      <c r="D11" s="44"/>
      <c r="E11" s="71"/>
      <c r="F11" s="71"/>
      <c r="G11" s="143"/>
      <c r="H11" s="143"/>
      <c r="I11" s="138">
        <f>SUM(I5:J10)</f>
        <v>4992.7981999999993</v>
      </c>
      <c r="J11" s="138"/>
      <c r="K11" s="71"/>
      <c r="L11" s="45" t="s">
        <v>32</v>
      </c>
      <c r="M11" s="45">
        <f>SUM(M5:M10)</f>
        <v>903696474.20000005</v>
      </c>
      <c r="N11" s="65"/>
    </row>
    <row r="12" spans="1:14" s="5" customFormat="1" ht="23.4" customHeight="1" x14ac:dyDescent="0.25">
      <c r="A12" s="15"/>
      <c r="B12" s="17"/>
      <c r="C12" s="3"/>
      <c r="D12" s="3"/>
      <c r="E12" s="3"/>
      <c r="F12" s="28"/>
      <c r="G12" s="144"/>
      <c r="H12" s="144"/>
      <c r="I12" s="137"/>
      <c r="J12" s="137"/>
      <c r="K12" s="16"/>
      <c r="L12" s="18"/>
      <c r="M12" s="21"/>
      <c r="N12" s="6"/>
    </row>
    <row r="13" spans="1:14" s="5" customFormat="1" ht="23.4" customHeight="1" x14ac:dyDescent="0.25">
      <c r="A13" s="15"/>
      <c r="B13" s="17"/>
      <c r="C13" s="3"/>
      <c r="D13" s="3"/>
      <c r="E13" s="16"/>
      <c r="F13" s="28"/>
      <c r="G13" s="120"/>
      <c r="H13" s="120"/>
      <c r="I13" s="137"/>
      <c r="J13" s="137"/>
      <c r="K13" s="16"/>
      <c r="L13" s="18"/>
      <c r="M13" s="21"/>
      <c r="N13" s="6"/>
    </row>
    <row r="14" spans="1:14" s="5" customFormat="1" ht="23.4" customHeight="1" x14ac:dyDescent="0.25">
      <c r="A14" s="2"/>
      <c r="B14" s="16"/>
      <c r="C14" s="3"/>
      <c r="D14" s="3"/>
      <c r="E14" s="3"/>
      <c r="F14" s="3"/>
      <c r="G14" s="139"/>
      <c r="H14" s="140"/>
      <c r="I14" s="139"/>
      <c r="J14" s="140"/>
      <c r="K14" s="19"/>
      <c r="L14" s="29"/>
      <c r="M14" s="29"/>
      <c r="N14" s="6"/>
    </row>
    <row r="15" spans="1:14" s="5" customFormat="1" ht="23.4" customHeight="1" x14ac:dyDescent="0.25">
      <c r="A15" s="2"/>
      <c r="B15" s="16"/>
      <c r="C15" s="3"/>
      <c r="D15" s="3"/>
      <c r="E15" s="3"/>
      <c r="F15" s="3"/>
      <c r="G15" s="119"/>
      <c r="H15" s="119"/>
      <c r="I15" s="135"/>
      <c r="J15" s="136"/>
      <c r="K15" s="3"/>
      <c r="L15" s="12"/>
      <c r="M15" s="12"/>
      <c r="N15" s="6"/>
    </row>
  </sheetData>
  <mergeCells count="34">
    <mergeCell ref="G9:H9"/>
    <mergeCell ref="I9:J9"/>
    <mergeCell ref="A1:N1"/>
    <mergeCell ref="I14:J14"/>
    <mergeCell ref="I5:J5"/>
    <mergeCell ref="I6:J6"/>
    <mergeCell ref="I7:J7"/>
    <mergeCell ref="G14:H14"/>
    <mergeCell ref="G5:H5"/>
    <mergeCell ref="G6:H6"/>
    <mergeCell ref="G11:H11"/>
    <mergeCell ref="G12:H12"/>
    <mergeCell ref="G13:H13"/>
    <mergeCell ref="G7:H7"/>
    <mergeCell ref="G4:H4"/>
    <mergeCell ref="I4:J4"/>
    <mergeCell ref="L3:L4"/>
    <mergeCell ref="M3:M4"/>
    <mergeCell ref="N3:N4"/>
    <mergeCell ref="K3:K4"/>
    <mergeCell ref="A2:N2"/>
    <mergeCell ref="G15:H15"/>
    <mergeCell ref="D3:D4"/>
    <mergeCell ref="C3:C4"/>
    <mergeCell ref="A3:A4"/>
    <mergeCell ref="B3:B4"/>
    <mergeCell ref="I15:J15"/>
    <mergeCell ref="I12:J12"/>
    <mergeCell ref="I11:J11"/>
    <mergeCell ref="I13:J13"/>
    <mergeCell ref="G10:H10"/>
    <mergeCell ref="I10:J10"/>
    <mergeCell ref="G8:H8"/>
    <mergeCell ref="I8:J8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rightToLeft="1" zoomScale="110" zoomScaleNormal="110" workbookViewId="0">
      <selection activeCell="M27" sqref="M27"/>
    </sheetView>
  </sheetViews>
  <sheetFormatPr defaultColWidth="9.109375" defaultRowHeight="18" x14ac:dyDescent="0.6"/>
  <cols>
    <col min="1" max="1" width="4.109375" style="1" customWidth="1"/>
    <col min="2" max="2" width="27.109375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9" width="4.44140625" style="1" customWidth="1"/>
    <col min="10" max="10" width="6.33203125" style="1" customWidth="1"/>
    <col min="11" max="13" width="9" style="1" customWidth="1"/>
    <col min="14" max="14" width="17.5546875" style="1" customWidth="1"/>
    <col min="15" max="16384" width="9.109375" style="1"/>
  </cols>
  <sheetData>
    <row r="1" spans="1:14" ht="31.8" x14ac:dyDescent="0.6">
      <c r="A1" s="127" t="s">
        <v>14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4.6" thickBot="1" x14ac:dyDescent="0.65">
      <c r="A2" s="134" t="s">
        <v>29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ht="19.8" thickTop="1" x14ac:dyDescent="0.6">
      <c r="A3" s="130" t="s">
        <v>0</v>
      </c>
      <c r="B3" s="132" t="s">
        <v>15</v>
      </c>
      <c r="C3" s="128" t="s">
        <v>1</v>
      </c>
      <c r="D3" s="128" t="s">
        <v>2</v>
      </c>
      <c r="E3" s="128" t="s">
        <v>3</v>
      </c>
      <c r="F3" s="59" t="s">
        <v>4</v>
      </c>
      <c r="G3" s="60" t="s">
        <v>6</v>
      </c>
      <c r="H3" s="62" t="s">
        <v>7</v>
      </c>
      <c r="I3" s="61" t="s">
        <v>8</v>
      </c>
      <c r="J3" s="63" t="s">
        <v>9</v>
      </c>
      <c r="K3" s="128" t="s">
        <v>10</v>
      </c>
      <c r="L3" s="125" t="s">
        <v>31</v>
      </c>
      <c r="M3" s="125" t="s">
        <v>33</v>
      </c>
      <c r="N3" s="125" t="s">
        <v>11</v>
      </c>
    </row>
    <row r="4" spans="1:14" ht="19.8" thickBot="1" x14ac:dyDescent="0.65">
      <c r="A4" s="131"/>
      <c r="B4" s="133"/>
      <c r="C4" s="129"/>
      <c r="D4" s="129"/>
      <c r="E4" s="129"/>
      <c r="F4" s="64" t="s">
        <v>5</v>
      </c>
      <c r="G4" s="129" t="s">
        <v>12</v>
      </c>
      <c r="H4" s="129"/>
      <c r="I4" s="129" t="s">
        <v>13</v>
      </c>
      <c r="J4" s="129"/>
      <c r="K4" s="129"/>
      <c r="L4" s="126"/>
      <c r="M4" s="126"/>
      <c r="N4" s="126"/>
    </row>
    <row r="5" spans="1:14" ht="19.8" thickTop="1" x14ac:dyDescent="0.6">
      <c r="A5" s="89"/>
      <c r="B5" s="84" t="s">
        <v>69</v>
      </c>
      <c r="C5" s="35"/>
      <c r="D5" s="35"/>
      <c r="E5" s="35"/>
      <c r="F5" s="80"/>
      <c r="G5" s="35"/>
      <c r="H5" s="35"/>
      <c r="I5" s="81"/>
      <c r="J5" s="81"/>
      <c r="K5" s="80"/>
      <c r="L5" s="82"/>
      <c r="M5" s="82"/>
      <c r="N5" s="83"/>
    </row>
    <row r="6" spans="1:14" s="5" customFormat="1" ht="23.4" customHeight="1" x14ac:dyDescent="0.25">
      <c r="A6" s="66" t="s">
        <v>18</v>
      </c>
      <c r="B6" s="54" t="s">
        <v>45</v>
      </c>
      <c r="C6" s="53">
        <v>1</v>
      </c>
      <c r="D6" s="55">
        <v>8</v>
      </c>
      <c r="E6" s="55">
        <v>18</v>
      </c>
      <c r="F6" s="55">
        <v>0.7</v>
      </c>
      <c r="G6" s="113">
        <f>PRODUCT(D6,E6,F6)</f>
        <v>100.8</v>
      </c>
      <c r="H6" s="113"/>
      <c r="I6" s="113">
        <f t="shared" ref="I6:I7" si="0">PRODUCT(G6,C6)</f>
        <v>100.8</v>
      </c>
      <c r="J6" s="113"/>
      <c r="K6" s="68">
        <v>80106</v>
      </c>
      <c r="L6" s="77">
        <v>6588000</v>
      </c>
      <c r="M6" s="77">
        <f>L6*I6</f>
        <v>664070400</v>
      </c>
      <c r="N6" s="85"/>
    </row>
    <row r="7" spans="1:14" s="5" customFormat="1" ht="23.4" customHeight="1" x14ac:dyDescent="0.25">
      <c r="A7" s="66" t="s">
        <v>19</v>
      </c>
      <c r="B7" s="54" t="s">
        <v>46</v>
      </c>
      <c r="C7" s="53">
        <v>1</v>
      </c>
      <c r="D7" s="55">
        <v>2.0499999999999998</v>
      </c>
      <c r="E7" s="55">
        <v>2.4500000000000002</v>
      </c>
      <c r="F7" s="55">
        <v>0.7</v>
      </c>
      <c r="G7" s="113">
        <f t="shared" ref="G7:G14" si="1">-PRODUCT(D7,E7,F7)</f>
        <v>-3.5157499999999997</v>
      </c>
      <c r="H7" s="113"/>
      <c r="I7" s="113">
        <f t="shared" si="0"/>
        <v>-3.5157499999999997</v>
      </c>
      <c r="J7" s="113"/>
      <c r="K7" s="68">
        <v>80106</v>
      </c>
      <c r="L7" s="77">
        <v>6588000</v>
      </c>
      <c r="M7" s="77">
        <f t="shared" ref="M7" si="2">L7*I7</f>
        <v>-23161760.999999996</v>
      </c>
      <c r="N7" s="85"/>
    </row>
    <row r="8" spans="1:14" s="5" customFormat="1" ht="23.4" customHeight="1" x14ac:dyDescent="0.25">
      <c r="A8" s="66" t="s">
        <v>20</v>
      </c>
      <c r="B8" s="54" t="s">
        <v>47</v>
      </c>
      <c r="C8" s="53">
        <v>1</v>
      </c>
      <c r="D8" s="55">
        <v>2.95</v>
      </c>
      <c r="E8" s="55">
        <v>2.4500000000000002</v>
      </c>
      <c r="F8" s="55">
        <v>0.7</v>
      </c>
      <c r="G8" s="113">
        <f t="shared" si="1"/>
        <v>-5.0592500000000005</v>
      </c>
      <c r="H8" s="113"/>
      <c r="I8" s="113">
        <f t="shared" ref="I8" si="3">PRODUCT(G8,C8)</f>
        <v>-5.0592500000000005</v>
      </c>
      <c r="J8" s="113"/>
      <c r="K8" s="68">
        <v>80106</v>
      </c>
      <c r="L8" s="77">
        <v>6588000</v>
      </c>
      <c r="M8" s="77">
        <f t="shared" ref="M8" si="4">L8*I8</f>
        <v>-33330339.000000004</v>
      </c>
      <c r="N8" s="85"/>
    </row>
    <row r="9" spans="1:14" s="5" customFormat="1" ht="23.4" customHeight="1" x14ac:dyDescent="0.25">
      <c r="A9" s="66" t="s">
        <v>21</v>
      </c>
      <c r="B9" s="54" t="s">
        <v>48</v>
      </c>
      <c r="C9" s="53">
        <v>1</v>
      </c>
      <c r="D9" s="55">
        <v>3.61</v>
      </c>
      <c r="E9" s="55">
        <v>2.42</v>
      </c>
      <c r="F9" s="55">
        <v>0.7</v>
      </c>
      <c r="G9" s="113">
        <f t="shared" si="1"/>
        <v>-6.1153399999999998</v>
      </c>
      <c r="H9" s="113"/>
      <c r="I9" s="113">
        <f t="shared" ref="I9" si="5">PRODUCT(G9,C9)</f>
        <v>-6.1153399999999998</v>
      </c>
      <c r="J9" s="113"/>
      <c r="K9" s="68">
        <v>80106</v>
      </c>
      <c r="L9" s="77">
        <v>6588000</v>
      </c>
      <c r="M9" s="77">
        <f t="shared" ref="M9" si="6">L9*I9</f>
        <v>-40287859.920000002</v>
      </c>
      <c r="N9" s="86"/>
    </row>
    <row r="10" spans="1:14" s="5" customFormat="1" ht="23.4" customHeight="1" x14ac:dyDescent="0.25">
      <c r="A10" s="66" t="s">
        <v>22</v>
      </c>
      <c r="B10" s="54" t="s">
        <v>49</v>
      </c>
      <c r="C10" s="53">
        <v>1</v>
      </c>
      <c r="D10" s="55">
        <v>1.39</v>
      </c>
      <c r="E10" s="55">
        <v>2.42</v>
      </c>
      <c r="F10" s="55">
        <v>0.7</v>
      </c>
      <c r="G10" s="113">
        <f t="shared" si="1"/>
        <v>-2.3546599999999995</v>
      </c>
      <c r="H10" s="113"/>
      <c r="I10" s="113">
        <f t="shared" ref="I10" si="7">PRODUCT(G10,C10)</f>
        <v>-2.3546599999999995</v>
      </c>
      <c r="J10" s="113"/>
      <c r="K10" s="68">
        <v>80106</v>
      </c>
      <c r="L10" s="77">
        <v>6588000</v>
      </c>
      <c r="M10" s="77">
        <f t="shared" ref="M10" si="8">L10*I10</f>
        <v>-15512500.079999996</v>
      </c>
      <c r="N10" s="86"/>
    </row>
    <row r="11" spans="1:14" s="5" customFormat="1" ht="23.4" customHeight="1" x14ac:dyDescent="0.25">
      <c r="A11" s="66" t="s">
        <v>23</v>
      </c>
      <c r="B11" s="54" t="s">
        <v>50</v>
      </c>
      <c r="C11" s="53">
        <v>1</v>
      </c>
      <c r="D11" s="55">
        <v>3.61</v>
      </c>
      <c r="E11" s="55">
        <v>3.78</v>
      </c>
      <c r="F11" s="55">
        <v>0.7</v>
      </c>
      <c r="G11" s="113">
        <f t="shared" si="1"/>
        <v>-9.5520599999999991</v>
      </c>
      <c r="H11" s="113"/>
      <c r="I11" s="113">
        <f t="shared" ref="I11" si="9">PRODUCT(G11,C11)</f>
        <v>-9.5520599999999991</v>
      </c>
      <c r="J11" s="113"/>
      <c r="K11" s="68">
        <v>80106</v>
      </c>
      <c r="L11" s="77">
        <v>6588000</v>
      </c>
      <c r="M11" s="77">
        <f t="shared" ref="M11" si="10">L11*I11</f>
        <v>-62928971.279999994</v>
      </c>
      <c r="N11" s="86"/>
    </row>
    <row r="12" spans="1:14" s="5" customFormat="1" ht="23.4" customHeight="1" x14ac:dyDescent="0.25">
      <c r="A12" s="66" t="s">
        <v>24</v>
      </c>
      <c r="B12" s="54" t="s">
        <v>51</v>
      </c>
      <c r="C12" s="53">
        <v>1</v>
      </c>
      <c r="D12" s="55">
        <v>1.39</v>
      </c>
      <c r="E12" s="55">
        <v>3.78</v>
      </c>
      <c r="F12" s="55">
        <v>0.7</v>
      </c>
      <c r="G12" s="113">
        <f t="shared" si="1"/>
        <v>-3.6779399999999991</v>
      </c>
      <c r="H12" s="113"/>
      <c r="I12" s="113">
        <f t="shared" ref="I12:I13" si="11">PRODUCT(G12,C12)</f>
        <v>-3.6779399999999991</v>
      </c>
      <c r="J12" s="113"/>
      <c r="K12" s="68">
        <v>80106</v>
      </c>
      <c r="L12" s="77">
        <v>6588000</v>
      </c>
      <c r="M12" s="77">
        <f t="shared" ref="M12:M13" si="12">L12*I12</f>
        <v>-24230268.719999995</v>
      </c>
      <c r="N12" s="86"/>
    </row>
    <row r="13" spans="1:14" s="5" customFormat="1" ht="23.4" customHeight="1" x14ac:dyDescent="0.25">
      <c r="A13" s="66">
        <v>8</v>
      </c>
      <c r="B13" s="54" t="s">
        <v>52</v>
      </c>
      <c r="C13" s="53">
        <v>1</v>
      </c>
      <c r="D13" s="55">
        <v>3.61</v>
      </c>
      <c r="E13" s="55">
        <v>3.85</v>
      </c>
      <c r="F13" s="55">
        <v>0.7</v>
      </c>
      <c r="G13" s="113">
        <f t="shared" si="1"/>
        <v>-9.7289499999999993</v>
      </c>
      <c r="H13" s="113"/>
      <c r="I13" s="113">
        <f t="shared" si="11"/>
        <v>-9.7289499999999993</v>
      </c>
      <c r="J13" s="113"/>
      <c r="K13" s="68">
        <v>80106</v>
      </c>
      <c r="L13" s="77">
        <v>6588000</v>
      </c>
      <c r="M13" s="77">
        <f t="shared" si="12"/>
        <v>-64094322.599999994</v>
      </c>
      <c r="N13" s="86"/>
    </row>
    <row r="14" spans="1:14" s="5" customFormat="1" ht="23.4" customHeight="1" x14ac:dyDescent="0.25">
      <c r="A14" s="66">
        <v>9</v>
      </c>
      <c r="B14" s="54" t="s">
        <v>51</v>
      </c>
      <c r="C14" s="53">
        <v>1</v>
      </c>
      <c r="D14" s="55">
        <v>1.39</v>
      </c>
      <c r="E14" s="55">
        <v>3.85</v>
      </c>
      <c r="F14" s="55">
        <v>0.7</v>
      </c>
      <c r="G14" s="113">
        <f t="shared" si="1"/>
        <v>-3.7460499999999994</v>
      </c>
      <c r="H14" s="113"/>
      <c r="I14" s="113">
        <f t="shared" ref="I14" si="13">PRODUCT(G14,C14)</f>
        <v>-3.7460499999999994</v>
      </c>
      <c r="J14" s="113"/>
      <c r="K14" s="68">
        <v>80106</v>
      </c>
      <c r="L14" s="77">
        <v>6588000</v>
      </c>
      <c r="M14" s="77">
        <f t="shared" ref="M14" si="14">L14*I14</f>
        <v>-24678977.399999995</v>
      </c>
      <c r="N14" s="86"/>
    </row>
    <row r="15" spans="1:14" s="5" customFormat="1" ht="23.4" customHeight="1" x14ac:dyDescent="0.25">
      <c r="A15" s="57">
        <v>10</v>
      </c>
      <c r="B15" s="45" t="s">
        <v>36</v>
      </c>
      <c r="C15" s="44"/>
      <c r="D15" s="44"/>
      <c r="E15" s="44"/>
      <c r="F15" s="44"/>
      <c r="G15" s="145"/>
      <c r="H15" s="145"/>
      <c r="I15" s="145">
        <f>SUM(I6:J14)</f>
        <v>57.050000000000011</v>
      </c>
      <c r="J15" s="145"/>
      <c r="K15" s="72"/>
      <c r="L15" s="87"/>
      <c r="M15" s="87">
        <f>SUM(M6:M14)</f>
        <v>375845400.00000012</v>
      </c>
      <c r="N15" s="88"/>
    </row>
    <row r="16" spans="1:14" s="5" customFormat="1" ht="23.4" customHeight="1" x14ac:dyDescent="0.25">
      <c r="A16" s="15"/>
      <c r="B16" s="17"/>
      <c r="C16" s="26"/>
      <c r="D16" s="26"/>
      <c r="E16" s="26"/>
      <c r="F16" s="26"/>
      <c r="G16" s="38"/>
      <c r="H16" s="38"/>
      <c r="I16" s="39"/>
      <c r="J16" s="39"/>
      <c r="K16" s="40"/>
      <c r="L16" s="21"/>
      <c r="M16" s="21"/>
      <c r="N16" s="11"/>
    </row>
    <row r="17" spans="1:14" s="5" customFormat="1" ht="23.4" customHeight="1" x14ac:dyDescent="0.25">
      <c r="A17" s="90"/>
      <c r="B17" s="79" t="s">
        <v>68</v>
      </c>
      <c r="C17" s="3"/>
      <c r="D17" s="3"/>
      <c r="E17" s="3"/>
      <c r="F17" s="3"/>
      <c r="G17" s="147"/>
      <c r="H17" s="147"/>
      <c r="I17" s="146"/>
      <c r="J17" s="146"/>
      <c r="K17" s="16"/>
      <c r="L17" s="21"/>
      <c r="M17" s="21"/>
      <c r="N17" s="11"/>
    </row>
    <row r="18" spans="1:14" s="5" customFormat="1" ht="23.4" customHeight="1" x14ac:dyDescent="0.25">
      <c r="A18" s="66" t="s">
        <v>18</v>
      </c>
      <c r="B18" s="54" t="s">
        <v>45</v>
      </c>
      <c r="C18" s="53">
        <v>1</v>
      </c>
      <c r="D18" s="55">
        <v>8</v>
      </c>
      <c r="E18" s="55">
        <v>18</v>
      </c>
      <c r="F18" s="55">
        <v>0.1</v>
      </c>
      <c r="G18" s="113">
        <f>PRODUCT(D18,E18,F18)</f>
        <v>14.4</v>
      </c>
      <c r="H18" s="113"/>
      <c r="I18" s="113">
        <f t="shared" ref="I18:I26" si="15">PRODUCT(G18,C18)</f>
        <v>14.4</v>
      </c>
      <c r="J18" s="113"/>
      <c r="K18" s="68">
        <v>80104</v>
      </c>
      <c r="L18" s="77">
        <v>6293000</v>
      </c>
      <c r="M18" s="77">
        <f>L18*I18</f>
        <v>90619200</v>
      </c>
      <c r="N18" s="85"/>
    </row>
    <row r="19" spans="1:14" s="5" customFormat="1" ht="23.4" customHeight="1" x14ac:dyDescent="0.25">
      <c r="A19" s="66" t="s">
        <v>19</v>
      </c>
      <c r="B19" s="54" t="s">
        <v>46</v>
      </c>
      <c r="C19" s="53">
        <v>1</v>
      </c>
      <c r="D19" s="55">
        <v>2.0499999999999998</v>
      </c>
      <c r="E19" s="55">
        <v>2.4500000000000002</v>
      </c>
      <c r="F19" s="55">
        <v>0.1</v>
      </c>
      <c r="G19" s="113">
        <f t="shared" ref="G19:G26" si="16">-PRODUCT(D19,E19,F19)</f>
        <v>-0.50224999999999997</v>
      </c>
      <c r="H19" s="113"/>
      <c r="I19" s="113">
        <f t="shared" si="15"/>
        <v>-0.50224999999999997</v>
      </c>
      <c r="J19" s="113"/>
      <c r="K19" s="68">
        <v>80104</v>
      </c>
      <c r="L19" s="77">
        <v>6293000</v>
      </c>
      <c r="M19" s="77">
        <f t="shared" ref="M19:M26" si="17">L19*I19</f>
        <v>-3160659.25</v>
      </c>
      <c r="N19" s="85"/>
    </row>
    <row r="20" spans="1:14" s="5" customFormat="1" ht="23.4" customHeight="1" x14ac:dyDescent="0.25">
      <c r="A20" s="66" t="s">
        <v>20</v>
      </c>
      <c r="B20" s="54" t="s">
        <v>47</v>
      </c>
      <c r="C20" s="53">
        <v>1</v>
      </c>
      <c r="D20" s="55">
        <v>2.95</v>
      </c>
      <c r="E20" s="55">
        <v>2.4500000000000002</v>
      </c>
      <c r="F20" s="55">
        <v>0.1</v>
      </c>
      <c r="G20" s="113">
        <f t="shared" si="16"/>
        <v>-0.72275000000000011</v>
      </c>
      <c r="H20" s="113"/>
      <c r="I20" s="113">
        <f t="shared" si="15"/>
        <v>-0.72275000000000011</v>
      </c>
      <c r="J20" s="113"/>
      <c r="K20" s="68">
        <v>80104</v>
      </c>
      <c r="L20" s="77">
        <v>6293000</v>
      </c>
      <c r="M20" s="77">
        <f t="shared" si="17"/>
        <v>-4548265.7500000009</v>
      </c>
      <c r="N20" s="85"/>
    </row>
    <row r="21" spans="1:14" s="5" customFormat="1" ht="23.4" customHeight="1" x14ac:dyDescent="0.25">
      <c r="A21" s="66" t="s">
        <v>21</v>
      </c>
      <c r="B21" s="54" t="s">
        <v>48</v>
      </c>
      <c r="C21" s="53">
        <v>1</v>
      </c>
      <c r="D21" s="55">
        <v>3.61</v>
      </c>
      <c r="E21" s="55">
        <v>2.42</v>
      </c>
      <c r="F21" s="55">
        <v>0.1</v>
      </c>
      <c r="G21" s="113">
        <f t="shared" si="16"/>
        <v>-0.87362000000000006</v>
      </c>
      <c r="H21" s="113"/>
      <c r="I21" s="113">
        <f t="shared" si="15"/>
        <v>-0.87362000000000006</v>
      </c>
      <c r="J21" s="113"/>
      <c r="K21" s="68">
        <v>80104</v>
      </c>
      <c r="L21" s="77">
        <v>6293000</v>
      </c>
      <c r="M21" s="77">
        <f t="shared" si="17"/>
        <v>-5497690.6600000001</v>
      </c>
      <c r="N21" s="86"/>
    </row>
    <row r="22" spans="1:14" s="5" customFormat="1" ht="23.4" customHeight="1" x14ac:dyDescent="0.25">
      <c r="A22" s="66" t="s">
        <v>22</v>
      </c>
      <c r="B22" s="54" t="s">
        <v>49</v>
      </c>
      <c r="C22" s="53">
        <v>1</v>
      </c>
      <c r="D22" s="55">
        <v>1.39</v>
      </c>
      <c r="E22" s="55">
        <v>2.42</v>
      </c>
      <c r="F22" s="55">
        <v>0.1</v>
      </c>
      <c r="G22" s="113">
        <f t="shared" si="16"/>
        <v>-0.33637999999999996</v>
      </c>
      <c r="H22" s="113"/>
      <c r="I22" s="113">
        <f t="shared" si="15"/>
        <v>-0.33637999999999996</v>
      </c>
      <c r="J22" s="113"/>
      <c r="K22" s="68">
        <v>80104</v>
      </c>
      <c r="L22" s="77">
        <v>6293000</v>
      </c>
      <c r="M22" s="77">
        <f t="shared" si="17"/>
        <v>-2116839.34</v>
      </c>
      <c r="N22" s="86"/>
    </row>
    <row r="23" spans="1:14" s="5" customFormat="1" ht="23.4" customHeight="1" x14ac:dyDescent="0.25">
      <c r="A23" s="66" t="s">
        <v>23</v>
      </c>
      <c r="B23" s="54" t="s">
        <v>50</v>
      </c>
      <c r="C23" s="53">
        <v>1</v>
      </c>
      <c r="D23" s="55">
        <v>3.61</v>
      </c>
      <c r="E23" s="55">
        <v>3.78</v>
      </c>
      <c r="F23" s="55">
        <v>0.1</v>
      </c>
      <c r="G23" s="113">
        <f t="shared" si="16"/>
        <v>-1.3645800000000001</v>
      </c>
      <c r="H23" s="113"/>
      <c r="I23" s="113">
        <f t="shared" si="15"/>
        <v>-1.3645800000000001</v>
      </c>
      <c r="J23" s="113"/>
      <c r="K23" s="68">
        <v>80104</v>
      </c>
      <c r="L23" s="77">
        <v>6293000</v>
      </c>
      <c r="M23" s="77">
        <f t="shared" si="17"/>
        <v>-8587301.9400000013</v>
      </c>
      <c r="N23" s="86"/>
    </row>
    <row r="24" spans="1:14" s="5" customFormat="1" ht="23.4" customHeight="1" x14ac:dyDescent="0.25">
      <c r="A24" s="66" t="s">
        <v>24</v>
      </c>
      <c r="B24" s="54" t="s">
        <v>51</v>
      </c>
      <c r="C24" s="53">
        <v>1</v>
      </c>
      <c r="D24" s="55">
        <v>1.39</v>
      </c>
      <c r="E24" s="55">
        <v>3.78</v>
      </c>
      <c r="F24" s="55">
        <v>0.1</v>
      </c>
      <c r="G24" s="113">
        <f t="shared" si="16"/>
        <v>-0.52541999999999989</v>
      </c>
      <c r="H24" s="113"/>
      <c r="I24" s="113">
        <f t="shared" si="15"/>
        <v>-0.52541999999999989</v>
      </c>
      <c r="J24" s="113"/>
      <c r="K24" s="68">
        <v>80104</v>
      </c>
      <c r="L24" s="77">
        <v>6293000</v>
      </c>
      <c r="M24" s="77">
        <f t="shared" si="17"/>
        <v>-3306468.0599999991</v>
      </c>
      <c r="N24" s="86"/>
    </row>
    <row r="25" spans="1:14" s="5" customFormat="1" ht="23.4" customHeight="1" x14ac:dyDescent="0.25">
      <c r="A25" s="66">
        <v>8</v>
      </c>
      <c r="B25" s="54" t="s">
        <v>52</v>
      </c>
      <c r="C25" s="53">
        <v>1</v>
      </c>
      <c r="D25" s="55">
        <v>3.61</v>
      </c>
      <c r="E25" s="55">
        <v>3.85</v>
      </c>
      <c r="F25" s="55">
        <v>0.1</v>
      </c>
      <c r="G25" s="113">
        <f t="shared" si="16"/>
        <v>-1.38985</v>
      </c>
      <c r="H25" s="113"/>
      <c r="I25" s="113">
        <f t="shared" si="15"/>
        <v>-1.38985</v>
      </c>
      <c r="J25" s="113"/>
      <c r="K25" s="68">
        <v>80104</v>
      </c>
      <c r="L25" s="77">
        <v>6293000</v>
      </c>
      <c r="M25" s="77">
        <f t="shared" si="17"/>
        <v>-8746326.0500000007</v>
      </c>
      <c r="N25" s="86"/>
    </row>
    <row r="26" spans="1:14" x14ac:dyDescent="0.6">
      <c r="A26" s="66">
        <v>9</v>
      </c>
      <c r="B26" s="54" t="s">
        <v>51</v>
      </c>
      <c r="C26" s="53">
        <v>1</v>
      </c>
      <c r="D26" s="55">
        <v>1.39</v>
      </c>
      <c r="E26" s="55">
        <v>3.85</v>
      </c>
      <c r="F26" s="55">
        <v>0.1</v>
      </c>
      <c r="G26" s="113">
        <f t="shared" si="16"/>
        <v>-0.53515000000000001</v>
      </c>
      <c r="H26" s="113"/>
      <c r="I26" s="113">
        <f t="shared" si="15"/>
        <v>-0.53515000000000001</v>
      </c>
      <c r="J26" s="113"/>
      <c r="K26" s="68">
        <v>80104</v>
      </c>
      <c r="L26" s="77">
        <v>6293000</v>
      </c>
      <c r="M26" s="77">
        <f t="shared" si="17"/>
        <v>-3367698.95</v>
      </c>
      <c r="N26" s="86"/>
    </row>
    <row r="27" spans="1:14" x14ac:dyDescent="0.6">
      <c r="A27" s="57">
        <v>10</v>
      </c>
      <c r="B27" s="45" t="s">
        <v>36</v>
      </c>
      <c r="C27" s="44"/>
      <c r="D27" s="44"/>
      <c r="E27" s="44"/>
      <c r="F27" s="44"/>
      <c r="G27" s="145"/>
      <c r="H27" s="145"/>
      <c r="I27" s="145">
        <f>SUM(I18:J26)</f>
        <v>8.15</v>
      </c>
      <c r="J27" s="145"/>
      <c r="K27" s="71"/>
      <c r="L27" s="87"/>
      <c r="M27" s="87">
        <f>SUM(M18:M26)</f>
        <v>51287950</v>
      </c>
      <c r="N27" s="88"/>
    </row>
  </sheetData>
  <mergeCells count="55">
    <mergeCell ref="A1:N1"/>
    <mergeCell ref="I4:J4"/>
    <mergeCell ref="N3:N4"/>
    <mergeCell ref="K3:K4"/>
    <mergeCell ref="D3:D4"/>
    <mergeCell ref="C3:C4"/>
    <mergeCell ref="A3:A4"/>
    <mergeCell ref="B3:B4"/>
    <mergeCell ref="A2:N2"/>
    <mergeCell ref="M3:M4"/>
    <mergeCell ref="L3:L4"/>
    <mergeCell ref="E3:E4"/>
    <mergeCell ref="G4:H4"/>
    <mergeCell ref="I11:J11"/>
    <mergeCell ref="G9:H9"/>
    <mergeCell ref="G11:H11"/>
    <mergeCell ref="I17:J17"/>
    <mergeCell ref="I15:J15"/>
    <mergeCell ref="G12:H12"/>
    <mergeCell ref="I12:J12"/>
    <mergeCell ref="G17:H17"/>
    <mergeCell ref="G15:H15"/>
    <mergeCell ref="G13:H13"/>
    <mergeCell ref="I13:J13"/>
    <mergeCell ref="G14:H14"/>
    <mergeCell ref="I14:J14"/>
    <mergeCell ref="I6:J6"/>
    <mergeCell ref="I8:J8"/>
    <mergeCell ref="G7:H7"/>
    <mergeCell ref="I7:J7"/>
    <mergeCell ref="G10:H10"/>
    <mergeCell ref="I10:J10"/>
    <mergeCell ref="I9:J9"/>
    <mergeCell ref="G6:H6"/>
    <mergeCell ref="G8:H8"/>
    <mergeCell ref="I23:J23"/>
    <mergeCell ref="I24:J24"/>
    <mergeCell ref="G25:H25"/>
    <mergeCell ref="G18:H18"/>
    <mergeCell ref="G22:H22"/>
    <mergeCell ref="G19:H19"/>
    <mergeCell ref="G20:H20"/>
    <mergeCell ref="G21:H21"/>
    <mergeCell ref="G23:H23"/>
    <mergeCell ref="G24:H24"/>
    <mergeCell ref="I18:J18"/>
    <mergeCell ref="I19:J19"/>
    <mergeCell ref="I22:J22"/>
    <mergeCell ref="I20:J20"/>
    <mergeCell ref="I21:J21"/>
    <mergeCell ref="G26:H26"/>
    <mergeCell ref="I26:J26"/>
    <mergeCell ref="G27:H27"/>
    <mergeCell ref="I27:J27"/>
    <mergeCell ref="I25:J25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0"/>
  <sheetViews>
    <sheetView rightToLeft="1" topLeftCell="A54" workbookViewId="0">
      <selection activeCell="N75" sqref="N75"/>
    </sheetView>
  </sheetViews>
  <sheetFormatPr defaultColWidth="9.109375" defaultRowHeight="18" x14ac:dyDescent="0.6"/>
  <cols>
    <col min="1" max="1" width="4.109375" style="1" customWidth="1"/>
    <col min="2" max="2" width="27.5546875" style="1" customWidth="1"/>
    <col min="3" max="3" width="4.5546875" style="1" customWidth="1"/>
    <col min="4" max="4" width="6.6640625" style="1" customWidth="1"/>
    <col min="5" max="7" width="7.109375" style="1" customWidth="1"/>
    <col min="8" max="8" width="4.88671875" style="1" customWidth="1"/>
    <col min="9" max="10" width="4.44140625" style="1" customWidth="1"/>
    <col min="11" max="11" width="6.33203125" style="1" customWidth="1"/>
    <col min="12" max="13" width="9" style="1" customWidth="1"/>
    <col min="14" max="14" width="14.21875" style="1" customWidth="1"/>
    <col min="15" max="15" width="17.5546875" style="1" customWidth="1"/>
    <col min="16" max="16" width="1.109375" style="1" hidden="1" customWidth="1"/>
    <col min="17" max="16384" width="9.109375" style="1"/>
  </cols>
  <sheetData>
    <row r="1" spans="1:15" ht="31.8" x14ac:dyDescent="0.6">
      <c r="A1" s="127" t="s">
        <v>14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5" ht="24.6" thickBot="1" x14ac:dyDescent="0.65">
      <c r="A2" s="134" t="s">
        <v>28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5" ht="19.8" thickTop="1" x14ac:dyDescent="0.6">
      <c r="A3" s="130" t="s">
        <v>0</v>
      </c>
      <c r="B3" s="132" t="s">
        <v>15</v>
      </c>
      <c r="C3" s="128" t="s">
        <v>1</v>
      </c>
      <c r="D3" s="128" t="s">
        <v>2</v>
      </c>
      <c r="E3" s="73"/>
      <c r="F3" s="59" t="s">
        <v>4</v>
      </c>
      <c r="G3" s="91"/>
      <c r="H3" s="60" t="s">
        <v>6</v>
      </c>
      <c r="I3" s="62" t="s">
        <v>7</v>
      </c>
      <c r="J3" s="92" t="s">
        <v>8</v>
      </c>
      <c r="K3" s="74" t="s">
        <v>9</v>
      </c>
      <c r="L3" s="128" t="s">
        <v>10</v>
      </c>
      <c r="M3" s="125" t="s">
        <v>31</v>
      </c>
      <c r="N3" s="125" t="s">
        <v>33</v>
      </c>
      <c r="O3" s="125" t="s">
        <v>11</v>
      </c>
    </row>
    <row r="4" spans="1:15" ht="19.8" thickBot="1" x14ac:dyDescent="0.65">
      <c r="A4" s="131"/>
      <c r="B4" s="133"/>
      <c r="C4" s="129"/>
      <c r="D4" s="129"/>
      <c r="E4" s="75" t="s">
        <v>3</v>
      </c>
      <c r="F4" s="64" t="s">
        <v>5</v>
      </c>
      <c r="G4" s="64" t="s">
        <v>17</v>
      </c>
      <c r="H4" s="129" t="s">
        <v>12</v>
      </c>
      <c r="I4" s="129"/>
      <c r="J4" s="129" t="s">
        <v>13</v>
      </c>
      <c r="K4" s="129"/>
      <c r="L4" s="129"/>
      <c r="M4" s="126"/>
      <c r="N4" s="126"/>
      <c r="O4" s="126"/>
    </row>
    <row r="5" spans="1:15" ht="19.8" thickTop="1" x14ac:dyDescent="0.6">
      <c r="A5" s="94"/>
      <c r="B5" s="84" t="s">
        <v>70</v>
      </c>
      <c r="C5" s="35"/>
      <c r="D5" s="35"/>
      <c r="E5" s="93"/>
      <c r="F5" s="80"/>
      <c r="G5" s="80"/>
      <c r="H5" s="35"/>
      <c r="I5" s="35"/>
      <c r="J5" s="81"/>
      <c r="K5" s="81"/>
      <c r="L5" s="35"/>
      <c r="M5" s="82"/>
      <c r="N5" s="82"/>
      <c r="O5" s="83"/>
    </row>
    <row r="6" spans="1:15" s="5" customFormat="1" ht="23.4" customHeight="1" x14ac:dyDescent="0.25">
      <c r="A6" s="2" t="s">
        <v>18</v>
      </c>
      <c r="B6" s="23" t="s">
        <v>71</v>
      </c>
      <c r="C6" s="3">
        <v>6</v>
      </c>
      <c r="D6" s="3">
        <v>0.5</v>
      </c>
      <c r="E6" s="3">
        <v>0.5</v>
      </c>
      <c r="F6" s="3">
        <v>2.5000000000000001E-2</v>
      </c>
      <c r="G6" s="26">
        <v>7850</v>
      </c>
      <c r="H6" s="148">
        <f>G6*F6*E6*D6</f>
        <v>49.0625</v>
      </c>
      <c r="I6" s="148"/>
      <c r="J6" s="149">
        <f>C6*H6</f>
        <v>294.375</v>
      </c>
      <c r="K6" s="149"/>
      <c r="L6" s="3">
        <v>90103</v>
      </c>
      <c r="M6" s="21">
        <v>216000</v>
      </c>
      <c r="N6" s="21">
        <f>M6*J6</f>
        <v>63585000</v>
      </c>
      <c r="O6" s="13"/>
    </row>
    <row r="7" spans="1:15" s="5" customFormat="1" ht="23.4" customHeight="1" x14ac:dyDescent="0.25">
      <c r="A7" s="2" t="s">
        <v>19</v>
      </c>
      <c r="B7" s="23" t="s">
        <v>72</v>
      </c>
      <c r="C7" s="3">
        <v>12</v>
      </c>
      <c r="D7" s="26">
        <v>0.15</v>
      </c>
      <c r="E7" s="26">
        <v>0.15</v>
      </c>
      <c r="F7" s="26">
        <v>0.01</v>
      </c>
      <c r="G7" s="26">
        <v>7850</v>
      </c>
      <c r="H7" s="148">
        <f t="shared" ref="H7" si="0">G7*F7*E7*D7</f>
        <v>1.7662500000000001</v>
      </c>
      <c r="I7" s="148"/>
      <c r="J7" s="149">
        <f>H7*C7</f>
        <v>21.195</v>
      </c>
      <c r="K7" s="149"/>
      <c r="L7" s="26">
        <v>90103</v>
      </c>
      <c r="M7" s="21">
        <v>216000</v>
      </c>
      <c r="N7" s="21">
        <f t="shared" ref="N7:N9" si="1">M7*J7</f>
        <v>4578120</v>
      </c>
      <c r="O7" s="11"/>
    </row>
    <row r="8" spans="1:15" s="5" customFormat="1" ht="23.4" customHeight="1" x14ac:dyDescent="0.25">
      <c r="A8" s="2">
        <v>3</v>
      </c>
      <c r="B8" s="33" t="s">
        <v>73</v>
      </c>
      <c r="C8" s="26">
        <v>12</v>
      </c>
      <c r="D8" s="26">
        <v>0.2</v>
      </c>
      <c r="E8" s="26"/>
      <c r="F8" s="26"/>
      <c r="G8" s="26">
        <v>18.8</v>
      </c>
      <c r="H8" s="148">
        <f>G8*D8</f>
        <v>3.7600000000000002</v>
      </c>
      <c r="I8" s="148"/>
      <c r="J8" s="149">
        <f>H8*C8</f>
        <v>45.120000000000005</v>
      </c>
      <c r="K8" s="149"/>
      <c r="L8" s="26">
        <v>90103</v>
      </c>
      <c r="M8" s="21">
        <v>216000</v>
      </c>
      <c r="N8" s="21">
        <f t="shared" ref="N8" si="2">M8*J8</f>
        <v>9745920.0000000019</v>
      </c>
      <c r="O8" s="11"/>
    </row>
    <row r="9" spans="1:15" s="5" customFormat="1" ht="23.4" customHeight="1" x14ac:dyDescent="0.25">
      <c r="A9" s="2">
        <v>4</v>
      </c>
      <c r="B9" s="23" t="s">
        <v>39</v>
      </c>
      <c r="C9" s="3">
        <v>36</v>
      </c>
      <c r="D9" s="26">
        <v>0.6</v>
      </c>
      <c r="E9" s="26" t="s">
        <v>16</v>
      </c>
      <c r="F9" s="26" t="s">
        <v>16</v>
      </c>
      <c r="G9" s="26">
        <v>4.84</v>
      </c>
      <c r="H9" s="148">
        <f>G9*D9</f>
        <v>2.9039999999999999</v>
      </c>
      <c r="I9" s="148"/>
      <c r="J9" s="149">
        <f>H9*C9</f>
        <v>104.544</v>
      </c>
      <c r="K9" s="149"/>
      <c r="L9" s="26">
        <v>90103</v>
      </c>
      <c r="M9" s="21">
        <v>216000</v>
      </c>
      <c r="N9" s="21">
        <f t="shared" si="1"/>
        <v>22581504</v>
      </c>
      <c r="O9" s="11"/>
    </row>
    <row r="10" spans="1:15" s="5" customFormat="1" ht="23.4" customHeight="1" x14ac:dyDescent="0.25">
      <c r="A10" s="95">
        <v>5</v>
      </c>
      <c r="B10" s="45" t="s">
        <v>74</v>
      </c>
      <c r="C10" s="44" t="s">
        <v>16</v>
      </c>
      <c r="D10" s="44" t="s">
        <v>16</v>
      </c>
      <c r="E10" s="44" t="s">
        <v>16</v>
      </c>
      <c r="F10" s="44" t="s">
        <v>16</v>
      </c>
      <c r="G10" s="44" t="s">
        <v>16</v>
      </c>
      <c r="H10" s="116" t="s">
        <v>16</v>
      </c>
      <c r="I10" s="116"/>
      <c r="J10" s="116">
        <f>SUM(J6:K9)</f>
        <v>465.23399999999998</v>
      </c>
      <c r="K10" s="116"/>
      <c r="L10" s="44"/>
      <c r="M10" s="87"/>
      <c r="N10" s="87">
        <f>SUM(N6:N9)</f>
        <v>100490544</v>
      </c>
      <c r="O10" s="88"/>
    </row>
    <row r="11" spans="1:15" s="5" customFormat="1" ht="23.4" customHeight="1" x14ac:dyDescent="0.25">
      <c r="A11" s="2"/>
      <c r="B11" s="33"/>
      <c r="C11" s="26"/>
      <c r="D11" s="26"/>
      <c r="E11" s="26"/>
      <c r="F11" s="26"/>
      <c r="G11" s="26"/>
      <c r="H11" s="41"/>
      <c r="I11" s="41"/>
      <c r="J11" s="34"/>
      <c r="K11" s="34"/>
      <c r="L11" s="26"/>
      <c r="M11" s="21"/>
      <c r="N11" s="21"/>
      <c r="O11" s="11"/>
    </row>
    <row r="12" spans="1:15" s="5" customFormat="1" ht="23.4" customHeight="1" x14ac:dyDescent="0.25">
      <c r="A12" s="94"/>
      <c r="B12" s="84" t="s">
        <v>75</v>
      </c>
      <c r="C12" s="35"/>
      <c r="D12" s="35"/>
      <c r="E12" s="93"/>
      <c r="F12" s="80"/>
      <c r="G12" s="80"/>
      <c r="H12" s="35"/>
      <c r="I12" s="35"/>
      <c r="J12" s="81"/>
      <c r="K12" s="81"/>
      <c r="L12" s="35"/>
      <c r="M12" s="82"/>
      <c r="N12" s="82"/>
      <c r="O12" s="83"/>
    </row>
    <row r="13" spans="1:15" s="5" customFormat="1" ht="23.4" customHeight="1" x14ac:dyDescent="0.25">
      <c r="A13" s="2" t="s">
        <v>18</v>
      </c>
      <c r="B13" s="33" t="s">
        <v>71</v>
      </c>
      <c r="C13" s="26">
        <v>7</v>
      </c>
      <c r="D13" s="26">
        <v>0.45</v>
      </c>
      <c r="E13" s="26">
        <v>0.45</v>
      </c>
      <c r="F13" s="26">
        <v>2.1999999999999999E-2</v>
      </c>
      <c r="G13" s="26">
        <v>7850</v>
      </c>
      <c r="H13" s="148">
        <f>G13*F13*E13*D13</f>
        <v>34.97175</v>
      </c>
      <c r="I13" s="148"/>
      <c r="J13" s="149">
        <f>C13*H13</f>
        <v>244.80225000000002</v>
      </c>
      <c r="K13" s="149"/>
      <c r="L13" s="26">
        <v>90103</v>
      </c>
      <c r="M13" s="21">
        <v>216000</v>
      </c>
      <c r="N13" s="21">
        <f>M13*J13</f>
        <v>52877286</v>
      </c>
      <c r="O13" s="13"/>
    </row>
    <row r="14" spans="1:15" s="5" customFormat="1" ht="23.4" customHeight="1" x14ac:dyDescent="0.25">
      <c r="A14" s="2" t="s">
        <v>19</v>
      </c>
      <c r="B14" s="33" t="s">
        <v>76</v>
      </c>
      <c r="C14" s="26">
        <v>14</v>
      </c>
      <c r="D14" s="26">
        <v>0.45</v>
      </c>
      <c r="E14" s="26">
        <v>0.15</v>
      </c>
      <c r="F14" s="26">
        <v>0.01</v>
      </c>
      <c r="G14" s="26">
        <v>7850</v>
      </c>
      <c r="H14" s="148">
        <f t="shared" ref="H14" si="3">G14*F14*E14*D14</f>
        <v>5.2987500000000001</v>
      </c>
      <c r="I14" s="148"/>
      <c r="J14" s="149">
        <f>H14*C14</f>
        <v>74.182500000000005</v>
      </c>
      <c r="K14" s="149"/>
      <c r="L14" s="26">
        <v>90103</v>
      </c>
      <c r="M14" s="21">
        <v>216000</v>
      </c>
      <c r="N14" s="21">
        <f t="shared" ref="N14:N18" si="4">M14*J14</f>
        <v>16023420.000000002</v>
      </c>
      <c r="O14" s="11"/>
    </row>
    <row r="15" spans="1:15" s="5" customFormat="1" ht="23.4" customHeight="1" x14ac:dyDescent="0.25">
      <c r="A15" s="2">
        <v>3</v>
      </c>
      <c r="B15" s="33" t="s">
        <v>77</v>
      </c>
      <c r="C15" s="26">
        <v>28</v>
      </c>
      <c r="D15" s="26">
        <v>0.15</v>
      </c>
      <c r="E15" s="26">
        <v>0.12</v>
      </c>
      <c r="F15" s="26">
        <v>0.01</v>
      </c>
      <c r="G15" s="26">
        <v>7850</v>
      </c>
      <c r="H15" s="148">
        <f t="shared" ref="H15" si="5">G15*F15*E15*D15</f>
        <v>1.413</v>
      </c>
      <c r="I15" s="148"/>
      <c r="J15" s="149">
        <f>H15*C15</f>
        <v>39.564</v>
      </c>
      <c r="K15" s="149"/>
      <c r="L15" s="26">
        <v>90103</v>
      </c>
      <c r="M15" s="21">
        <v>216000</v>
      </c>
      <c r="N15" s="21">
        <f t="shared" ref="N15" si="6">M15*J15</f>
        <v>8545824</v>
      </c>
      <c r="O15" s="11"/>
    </row>
    <row r="16" spans="1:15" s="5" customFormat="1" ht="23.4" customHeight="1" x14ac:dyDescent="0.25">
      <c r="A16" s="2">
        <v>4</v>
      </c>
      <c r="B16" s="33" t="s">
        <v>78</v>
      </c>
      <c r="C16" s="26">
        <v>14</v>
      </c>
      <c r="D16" s="26">
        <v>0.15</v>
      </c>
      <c r="E16" s="26"/>
      <c r="F16" s="26"/>
      <c r="G16" s="26">
        <v>15.8</v>
      </c>
      <c r="H16" s="148">
        <f>G16*D16</f>
        <v>2.37</v>
      </c>
      <c r="I16" s="148"/>
      <c r="J16" s="149">
        <f>H16*C16</f>
        <v>33.18</v>
      </c>
      <c r="K16" s="149"/>
      <c r="L16" s="26">
        <v>90103</v>
      </c>
      <c r="M16" s="21">
        <v>216000</v>
      </c>
      <c r="N16" s="21">
        <f t="shared" ref="N16" si="7">M16*J16</f>
        <v>7166880</v>
      </c>
      <c r="O16" s="11"/>
    </row>
    <row r="17" spans="1:15" s="5" customFormat="1" ht="23.4" customHeight="1" x14ac:dyDescent="0.25">
      <c r="A17" s="2">
        <v>5</v>
      </c>
      <c r="B17" s="33" t="s">
        <v>39</v>
      </c>
      <c r="C17" s="26">
        <v>28</v>
      </c>
      <c r="D17" s="26">
        <v>0.6</v>
      </c>
      <c r="E17" s="26" t="s">
        <v>16</v>
      </c>
      <c r="F17" s="26" t="s">
        <v>16</v>
      </c>
      <c r="G17" s="26">
        <v>3.56</v>
      </c>
      <c r="H17" s="148">
        <f>G17*D17</f>
        <v>2.1360000000000001</v>
      </c>
      <c r="I17" s="148"/>
      <c r="J17" s="149">
        <f>H17*C17</f>
        <v>59.808000000000007</v>
      </c>
      <c r="K17" s="149"/>
      <c r="L17" s="26">
        <v>90103</v>
      </c>
      <c r="M17" s="21">
        <v>216000</v>
      </c>
      <c r="N17" s="21">
        <f t="shared" si="4"/>
        <v>12918528.000000002</v>
      </c>
      <c r="O17" s="11"/>
    </row>
    <row r="18" spans="1:15" s="5" customFormat="1" ht="23.4" customHeight="1" x14ac:dyDescent="0.25">
      <c r="A18" s="2">
        <v>6</v>
      </c>
      <c r="B18" s="33" t="s">
        <v>79</v>
      </c>
      <c r="C18" s="26">
        <v>14</v>
      </c>
      <c r="D18" s="26">
        <v>0.15</v>
      </c>
      <c r="E18" s="26"/>
      <c r="F18" s="26"/>
      <c r="G18" s="26">
        <v>15.1</v>
      </c>
      <c r="H18" s="148">
        <f>G18*D18</f>
        <v>2.2649999999999997</v>
      </c>
      <c r="I18" s="148"/>
      <c r="J18" s="149">
        <f>H18*C18</f>
        <v>31.709999999999994</v>
      </c>
      <c r="K18" s="149"/>
      <c r="L18" s="26">
        <v>90103</v>
      </c>
      <c r="M18" s="21">
        <v>216000</v>
      </c>
      <c r="N18" s="21">
        <f t="shared" si="4"/>
        <v>6849359.9999999991</v>
      </c>
      <c r="O18" s="11"/>
    </row>
    <row r="19" spans="1:15" s="5" customFormat="1" ht="23.4" customHeight="1" x14ac:dyDescent="0.25">
      <c r="A19" s="95">
        <v>7</v>
      </c>
      <c r="B19" s="45" t="s">
        <v>80</v>
      </c>
      <c r="C19" s="44" t="s">
        <v>16</v>
      </c>
      <c r="D19" s="44" t="s">
        <v>16</v>
      </c>
      <c r="E19" s="44" t="s">
        <v>16</v>
      </c>
      <c r="F19" s="44" t="s">
        <v>16</v>
      </c>
      <c r="G19" s="44" t="s">
        <v>16</v>
      </c>
      <c r="H19" s="116" t="s">
        <v>16</v>
      </c>
      <c r="I19" s="116"/>
      <c r="J19" s="116">
        <f>SUM(J13:K18)</f>
        <v>483.24675000000002</v>
      </c>
      <c r="K19" s="116"/>
      <c r="L19" s="44"/>
      <c r="M19" s="87"/>
      <c r="N19" s="87">
        <f>SUM(N13:N18)</f>
        <v>104381298</v>
      </c>
      <c r="O19" s="88"/>
    </row>
    <row r="20" spans="1:15" s="5" customFormat="1" ht="23.4" customHeight="1" x14ac:dyDescent="0.25">
      <c r="A20" s="9"/>
      <c r="B20" s="23"/>
      <c r="C20" s="24"/>
      <c r="D20" s="26"/>
      <c r="E20" s="26"/>
      <c r="F20" s="26"/>
      <c r="G20" s="26"/>
      <c r="H20" s="148"/>
      <c r="I20" s="148"/>
      <c r="J20" s="150"/>
      <c r="K20" s="151"/>
      <c r="L20" s="24"/>
      <c r="M20" s="21"/>
      <c r="N20" s="21"/>
      <c r="O20" s="11"/>
    </row>
    <row r="21" spans="1:15" s="5" customFormat="1" ht="23.4" customHeight="1" x14ac:dyDescent="0.25">
      <c r="A21" s="94"/>
      <c r="B21" s="84" t="s">
        <v>81</v>
      </c>
      <c r="C21" s="35"/>
      <c r="D21" s="35"/>
      <c r="E21" s="93"/>
      <c r="F21" s="80"/>
      <c r="G21" s="80"/>
      <c r="H21" s="35"/>
      <c r="I21" s="35"/>
      <c r="J21" s="81"/>
      <c r="K21" s="81"/>
      <c r="L21" s="35"/>
      <c r="M21" s="82"/>
      <c r="N21" s="82"/>
      <c r="O21" s="83"/>
    </row>
    <row r="22" spans="1:15" s="5" customFormat="1" ht="23.4" customHeight="1" x14ac:dyDescent="0.25">
      <c r="A22" s="2" t="s">
        <v>18</v>
      </c>
      <c r="B22" s="33" t="s">
        <v>71</v>
      </c>
      <c r="C22" s="26">
        <v>2</v>
      </c>
      <c r="D22" s="26">
        <v>0.45</v>
      </c>
      <c r="E22" s="26">
        <v>0.45</v>
      </c>
      <c r="F22" s="26">
        <v>0.02</v>
      </c>
      <c r="G22" s="26">
        <v>7850</v>
      </c>
      <c r="H22" s="148">
        <f>G22*F22*E22*D22</f>
        <v>31.792500000000004</v>
      </c>
      <c r="I22" s="148"/>
      <c r="J22" s="149">
        <f>C22*H22</f>
        <v>63.585000000000008</v>
      </c>
      <c r="K22" s="149"/>
      <c r="L22" s="26">
        <v>90103</v>
      </c>
      <c r="M22" s="21">
        <v>216000</v>
      </c>
      <c r="N22" s="21">
        <f>M22*J22</f>
        <v>13734360.000000002</v>
      </c>
      <c r="O22" s="13"/>
    </row>
    <row r="23" spans="1:15" s="5" customFormat="1" ht="23.4" customHeight="1" x14ac:dyDescent="0.25">
      <c r="A23" s="2" t="s">
        <v>19</v>
      </c>
      <c r="B23" s="33" t="s">
        <v>76</v>
      </c>
      <c r="C23" s="26">
        <v>4</v>
      </c>
      <c r="D23" s="26">
        <v>0.45</v>
      </c>
      <c r="E23" s="26">
        <v>0.15</v>
      </c>
      <c r="F23" s="26">
        <v>0.01</v>
      </c>
      <c r="G23" s="26">
        <v>7850</v>
      </c>
      <c r="H23" s="148">
        <f t="shared" ref="H23:H24" si="8">G23*F23*E23*D23</f>
        <v>5.2987500000000001</v>
      </c>
      <c r="I23" s="148"/>
      <c r="J23" s="149">
        <f>H23*C23</f>
        <v>21.195</v>
      </c>
      <c r="K23" s="149"/>
      <c r="L23" s="26">
        <v>90103</v>
      </c>
      <c r="M23" s="21">
        <v>216000</v>
      </c>
      <c r="N23" s="21">
        <f t="shared" ref="N23:N27" si="9">M23*J23</f>
        <v>4578120</v>
      </c>
      <c r="O23" s="11"/>
    </row>
    <row r="24" spans="1:15" s="5" customFormat="1" ht="23.4" customHeight="1" x14ac:dyDescent="0.25">
      <c r="A24" s="2">
        <v>3</v>
      </c>
      <c r="B24" s="33" t="s">
        <v>77</v>
      </c>
      <c r="C24" s="26">
        <v>8</v>
      </c>
      <c r="D24" s="26">
        <v>0.15</v>
      </c>
      <c r="E24" s="26">
        <v>0.12</v>
      </c>
      <c r="F24" s="26">
        <v>0.01</v>
      </c>
      <c r="G24" s="26">
        <v>7850</v>
      </c>
      <c r="H24" s="148">
        <f t="shared" si="8"/>
        <v>1.413</v>
      </c>
      <c r="I24" s="148"/>
      <c r="J24" s="149">
        <f>H24*C24</f>
        <v>11.304</v>
      </c>
      <c r="K24" s="149"/>
      <c r="L24" s="26">
        <v>90103</v>
      </c>
      <c r="M24" s="21">
        <v>216000</v>
      </c>
      <c r="N24" s="21">
        <f t="shared" si="9"/>
        <v>2441664</v>
      </c>
      <c r="O24" s="11"/>
    </row>
    <row r="25" spans="1:15" s="5" customFormat="1" ht="23.4" customHeight="1" x14ac:dyDescent="0.25">
      <c r="A25" s="2">
        <v>4</v>
      </c>
      <c r="B25" s="33" t="s">
        <v>82</v>
      </c>
      <c r="C25" s="26">
        <v>4</v>
      </c>
      <c r="D25" s="26">
        <v>0.15</v>
      </c>
      <c r="E25" s="26"/>
      <c r="F25" s="26"/>
      <c r="G25" s="26">
        <v>12.9</v>
      </c>
      <c r="H25" s="148">
        <f>G25*D25</f>
        <v>1.9350000000000001</v>
      </c>
      <c r="I25" s="148"/>
      <c r="J25" s="149">
        <f>H25*C25</f>
        <v>7.74</v>
      </c>
      <c r="K25" s="149"/>
      <c r="L25" s="26">
        <v>90103</v>
      </c>
      <c r="M25" s="21">
        <v>216000</v>
      </c>
      <c r="N25" s="21">
        <f t="shared" si="9"/>
        <v>1671840</v>
      </c>
      <c r="O25" s="11"/>
    </row>
    <row r="26" spans="1:15" s="5" customFormat="1" ht="23.4" customHeight="1" x14ac:dyDescent="0.25">
      <c r="A26" s="2">
        <v>5</v>
      </c>
      <c r="B26" s="33" t="s">
        <v>39</v>
      </c>
      <c r="C26" s="26">
        <v>8</v>
      </c>
      <c r="D26" s="26">
        <v>0.6</v>
      </c>
      <c r="E26" s="26" t="s">
        <v>16</v>
      </c>
      <c r="F26" s="26" t="s">
        <v>16</v>
      </c>
      <c r="G26" s="26">
        <v>3.56</v>
      </c>
      <c r="H26" s="148">
        <f>G26*D26</f>
        <v>2.1360000000000001</v>
      </c>
      <c r="I26" s="148"/>
      <c r="J26" s="149">
        <f>H26*C26</f>
        <v>17.088000000000001</v>
      </c>
      <c r="K26" s="149"/>
      <c r="L26" s="26">
        <v>90103</v>
      </c>
      <c r="M26" s="21">
        <v>216000</v>
      </c>
      <c r="N26" s="21">
        <f t="shared" si="9"/>
        <v>3691008</v>
      </c>
      <c r="O26" s="11"/>
    </row>
    <row r="27" spans="1:15" s="5" customFormat="1" ht="23.4" customHeight="1" x14ac:dyDescent="0.25">
      <c r="A27" s="2">
        <v>6</v>
      </c>
      <c r="B27" s="33" t="s">
        <v>79</v>
      </c>
      <c r="C27" s="26">
        <v>4</v>
      </c>
      <c r="D27" s="26">
        <v>0.15</v>
      </c>
      <c r="E27" s="26"/>
      <c r="F27" s="26"/>
      <c r="G27" s="26">
        <v>15.1</v>
      </c>
      <c r="H27" s="154">
        <f>G27*D27</f>
        <v>2.2649999999999997</v>
      </c>
      <c r="I27" s="155"/>
      <c r="J27" s="150">
        <f>H27*C27</f>
        <v>9.0599999999999987</v>
      </c>
      <c r="K27" s="151"/>
      <c r="L27" s="26">
        <v>90103</v>
      </c>
      <c r="M27" s="21">
        <v>216000</v>
      </c>
      <c r="N27" s="21">
        <f t="shared" si="9"/>
        <v>1956959.9999999998</v>
      </c>
      <c r="O27" s="11"/>
    </row>
    <row r="28" spans="1:15" s="5" customFormat="1" ht="23.4" customHeight="1" x14ac:dyDescent="0.25">
      <c r="A28" s="95">
        <v>7</v>
      </c>
      <c r="B28" s="45" t="s">
        <v>83</v>
      </c>
      <c r="C28" s="44" t="s">
        <v>16</v>
      </c>
      <c r="D28" s="44" t="s">
        <v>16</v>
      </c>
      <c r="E28" s="44" t="s">
        <v>16</v>
      </c>
      <c r="F28" s="44" t="s">
        <v>16</v>
      </c>
      <c r="G28" s="44" t="s">
        <v>16</v>
      </c>
      <c r="H28" s="116" t="s">
        <v>16</v>
      </c>
      <c r="I28" s="116"/>
      <c r="J28" s="116">
        <f>SUM(J22:K27)</f>
        <v>129.97200000000001</v>
      </c>
      <c r="K28" s="116"/>
      <c r="L28" s="44"/>
      <c r="M28" s="87"/>
      <c r="N28" s="87">
        <f>SUM(N22:N27)</f>
        <v>28073952</v>
      </c>
      <c r="O28" s="88"/>
    </row>
    <row r="29" spans="1:15" s="5" customFormat="1" ht="23.4" customHeight="1" x14ac:dyDescent="0.25">
      <c r="A29" s="96"/>
      <c r="B29" s="97"/>
      <c r="C29" s="98"/>
      <c r="D29" s="98"/>
      <c r="E29" s="98"/>
      <c r="F29" s="98"/>
      <c r="G29" s="98"/>
      <c r="H29" s="99"/>
      <c r="I29" s="99"/>
      <c r="J29" s="100"/>
      <c r="K29" s="101"/>
      <c r="L29" s="98"/>
      <c r="M29" s="102"/>
      <c r="N29" s="102"/>
      <c r="O29" s="103"/>
    </row>
    <row r="30" spans="1:15" s="5" customFormat="1" ht="23.4" customHeight="1" x14ac:dyDescent="0.25">
      <c r="A30" s="104"/>
      <c r="B30" s="105" t="s">
        <v>84</v>
      </c>
      <c r="C30" s="98"/>
      <c r="D30" s="98"/>
      <c r="E30" s="98"/>
      <c r="F30" s="98"/>
      <c r="G30" s="98"/>
      <c r="H30" s="99"/>
      <c r="I30" s="99"/>
      <c r="J30" s="100"/>
      <c r="K30" s="101"/>
      <c r="L30" s="98"/>
      <c r="M30" s="102"/>
      <c r="N30" s="102"/>
      <c r="O30" s="103"/>
    </row>
    <row r="31" spans="1:15" s="5" customFormat="1" ht="23.4" customHeight="1" x14ac:dyDescent="0.25">
      <c r="A31" s="9">
        <v>1</v>
      </c>
      <c r="B31" s="27" t="s">
        <v>73</v>
      </c>
      <c r="C31" s="26">
        <v>12</v>
      </c>
      <c r="D31" s="26">
        <v>2.1</v>
      </c>
      <c r="E31" s="26" t="s">
        <v>16</v>
      </c>
      <c r="F31" s="26" t="s">
        <v>16</v>
      </c>
      <c r="G31" s="26">
        <v>18.8</v>
      </c>
      <c r="H31" s="148">
        <f t="shared" ref="H31:H32" si="10">G31*D31</f>
        <v>39.480000000000004</v>
      </c>
      <c r="I31" s="148"/>
      <c r="J31" s="150">
        <f t="shared" ref="J31:J32" si="11">H31*C31</f>
        <v>473.76000000000005</v>
      </c>
      <c r="K31" s="151"/>
      <c r="L31" s="26">
        <v>90103</v>
      </c>
      <c r="M31" s="21">
        <v>216000</v>
      </c>
      <c r="N31" s="21">
        <f t="shared" ref="N31:N33" si="12">M31*J31</f>
        <v>102332160.00000001</v>
      </c>
      <c r="O31" s="11"/>
    </row>
    <row r="32" spans="1:15" x14ac:dyDescent="0.6">
      <c r="A32" s="9">
        <v>2</v>
      </c>
      <c r="B32" s="27" t="s">
        <v>78</v>
      </c>
      <c r="C32" s="26">
        <v>36</v>
      </c>
      <c r="D32" s="26">
        <v>3.3</v>
      </c>
      <c r="E32" s="26" t="s">
        <v>16</v>
      </c>
      <c r="F32" s="26" t="s">
        <v>16</v>
      </c>
      <c r="G32" s="26">
        <v>15.8</v>
      </c>
      <c r="H32" s="148">
        <f t="shared" si="10"/>
        <v>52.14</v>
      </c>
      <c r="I32" s="148"/>
      <c r="J32" s="150">
        <f t="shared" si="11"/>
        <v>1877.04</v>
      </c>
      <c r="K32" s="151"/>
      <c r="L32" s="26">
        <v>90103</v>
      </c>
      <c r="M32" s="21">
        <v>216000</v>
      </c>
      <c r="N32" s="21">
        <f t="shared" si="12"/>
        <v>405440640</v>
      </c>
      <c r="O32" s="11"/>
    </row>
    <row r="33" spans="1:15" x14ac:dyDescent="0.6">
      <c r="A33" s="9">
        <v>3</v>
      </c>
      <c r="B33" s="33" t="s">
        <v>85</v>
      </c>
      <c r="C33" s="26">
        <v>12</v>
      </c>
      <c r="D33" s="26">
        <v>5.6</v>
      </c>
      <c r="E33" s="26">
        <v>0.25</v>
      </c>
      <c r="F33" s="26">
        <v>0.01</v>
      </c>
      <c r="G33" s="26">
        <v>7850</v>
      </c>
      <c r="H33" s="148">
        <f t="shared" ref="H33" si="13">G33*F33*E33*D33</f>
        <v>109.89999999999999</v>
      </c>
      <c r="I33" s="148"/>
      <c r="J33" s="149">
        <f>H33*C33</f>
        <v>1318.8</v>
      </c>
      <c r="K33" s="149"/>
      <c r="L33" s="26">
        <v>90103</v>
      </c>
      <c r="M33" s="21">
        <v>216000</v>
      </c>
      <c r="N33" s="21">
        <f t="shared" si="12"/>
        <v>284860800</v>
      </c>
      <c r="O33" s="11"/>
    </row>
    <row r="34" spans="1:15" x14ac:dyDescent="0.6">
      <c r="A34" s="9">
        <v>4</v>
      </c>
      <c r="B34" s="33" t="s">
        <v>86</v>
      </c>
      <c r="C34" s="26">
        <v>288</v>
      </c>
      <c r="D34" s="26">
        <v>1.8</v>
      </c>
      <c r="E34" s="26">
        <v>0.1</v>
      </c>
      <c r="F34" s="26">
        <v>6.0000000000000001E-3</v>
      </c>
      <c r="G34" s="26">
        <v>7850</v>
      </c>
      <c r="H34" s="148">
        <f t="shared" ref="H34" si="14">G34*F34*E34*D34</f>
        <v>8.4779999999999998</v>
      </c>
      <c r="I34" s="148"/>
      <c r="J34" s="149">
        <f>H34*C34</f>
        <v>2441.6639999999998</v>
      </c>
      <c r="K34" s="149"/>
      <c r="L34" s="26">
        <v>90103</v>
      </c>
      <c r="M34" s="21">
        <v>216000</v>
      </c>
      <c r="N34" s="21">
        <f t="shared" ref="N34" si="15">M34*J34</f>
        <v>527399423.99999994</v>
      </c>
      <c r="O34" s="11"/>
    </row>
    <row r="35" spans="1:15" x14ac:dyDescent="0.6">
      <c r="A35" s="106">
        <v>5</v>
      </c>
      <c r="B35" s="45" t="s">
        <v>89</v>
      </c>
      <c r="C35" s="44">
        <v>3</v>
      </c>
      <c r="D35" s="44"/>
      <c r="E35" s="44"/>
      <c r="F35" s="44"/>
      <c r="G35" s="44"/>
      <c r="H35" s="116"/>
      <c r="I35" s="116"/>
      <c r="J35" s="152">
        <f>SUM(J31:K34)</f>
        <v>6111.2640000000001</v>
      </c>
      <c r="K35" s="153"/>
      <c r="L35" s="44"/>
      <c r="M35" s="87"/>
      <c r="N35" s="87">
        <f>SUM(N31:N34)*C35</f>
        <v>3960099072</v>
      </c>
      <c r="O35" s="88"/>
    </row>
    <row r="36" spans="1:15" x14ac:dyDescent="0.6">
      <c r="A36" s="9"/>
      <c r="B36" s="33"/>
      <c r="C36" s="26"/>
      <c r="D36" s="26"/>
      <c r="E36" s="26"/>
      <c r="F36" s="26"/>
      <c r="G36" s="26"/>
      <c r="H36" s="41"/>
      <c r="I36" s="41"/>
      <c r="J36" s="36"/>
      <c r="K36" s="37"/>
      <c r="L36" s="26"/>
      <c r="M36" s="21"/>
      <c r="N36" s="21"/>
      <c r="O36" s="11"/>
    </row>
    <row r="37" spans="1:15" x14ac:dyDescent="0.6">
      <c r="A37" s="104"/>
      <c r="B37" s="105" t="s">
        <v>87</v>
      </c>
      <c r="C37" s="98"/>
      <c r="D37" s="98"/>
      <c r="E37" s="98"/>
      <c r="F37" s="98"/>
      <c r="G37" s="98"/>
      <c r="H37" s="99"/>
      <c r="I37" s="99"/>
      <c r="J37" s="100"/>
      <c r="K37" s="101"/>
      <c r="L37" s="98"/>
      <c r="M37" s="102"/>
      <c r="N37" s="102"/>
      <c r="O37" s="103"/>
    </row>
    <row r="38" spans="1:15" x14ac:dyDescent="0.6">
      <c r="A38" s="9">
        <v>1</v>
      </c>
      <c r="B38" s="33" t="s">
        <v>78</v>
      </c>
      <c r="C38" s="26">
        <v>14</v>
      </c>
      <c r="D38" s="26">
        <v>2.1</v>
      </c>
      <c r="E38" s="26" t="s">
        <v>16</v>
      </c>
      <c r="F38" s="26" t="s">
        <v>16</v>
      </c>
      <c r="G38" s="26">
        <v>15.8</v>
      </c>
      <c r="H38" s="148">
        <f t="shared" ref="H38:H39" si="16">G38*D38</f>
        <v>33.18</v>
      </c>
      <c r="I38" s="148"/>
      <c r="J38" s="150">
        <f t="shared" ref="J38:J39" si="17">H38*C38</f>
        <v>464.52</v>
      </c>
      <c r="K38" s="151"/>
      <c r="L38" s="26">
        <v>90103</v>
      </c>
      <c r="M38" s="21">
        <v>216000</v>
      </c>
      <c r="N38" s="21">
        <f t="shared" ref="N38:N41" si="18">M38*J38</f>
        <v>100336320</v>
      </c>
      <c r="O38" s="11"/>
    </row>
    <row r="39" spans="1:15" x14ac:dyDescent="0.6">
      <c r="A39" s="9">
        <v>2</v>
      </c>
      <c r="B39" s="33" t="s">
        <v>78</v>
      </c>
      <c r="C39" s="26">
        <v>42</v>
      </c>
      <c r="D39" s="26">
        <v>3.3</v>
      </c>
      <c r="E39" s="26" t="s">
        <v>16</v>
      </c>
      <c r="F39" s="26" t="s">
        <v>16</v>
      </c>
      <c r="G39" s="26">
        <v>15.8</v>
      </c>
      <c r="H39" s="148">
        <f t="shared" si="16"/>
        <v>52.14</v>
      </c>
      <c r="I39" s="148"/>
      <c r="J39" s="150">
        <f t="shared" si="17"/>
        <v>2189.88</v>
      </c>
      <c r="K39" s="151"/>
      <c r="L39" s="26">
        <v>90103</v>
      </c>
      <c r="M39" s="21">
        <v>216000</v>
      </c>
      <c r="N39" s="21">
        <f t="shared" si="18"/>
        <v>473014080</v>
      </c>
      <c r="O39" s="11"/>
    </row>
    <row r="40" spans="1:15" x14ac:dyDescent="0.6">
      <c r="A40" s="9">
        <v>3</v>
      </c>
      <c r="B40" s="33" t="s">
        <v>88</v>
      </c>
      <c r="C40" s="26">
        <v>14</v>
      </c>
      <c r="D40" s="26">
        <v>5.6</v>
      </c>
      <c r="E40" s="26">
        <v>0.16</v>
      </c>
      <c r="F40" s="26">
        <v>0.01</v>
      </c>
      <c r="G40" s="26">
        <v>7850</v>
      </c>
      <c r="H40" s="148">
        <f t="shared" ref="H40:H41" si="19">G40*F40*E40*D40</f>
        <v>70.335999999999999</v>
      </c>
      <c r="I40" s="148"/>
      <c r="J40" s="149">
        <f>H40*C40</f>
        <v>984.70399999999995</v>
      </c>
      <c r="K40" s="149"/>
      <c r="L40" s="26">
        <v>90103</v>
      </c>
      <c r="M40" s="21">
        <v>216000</v>
      </c>
      <c r="N40" s="21">
        <f t="shared" si="18"/>
        <v>212696064</v>
      </c>
      <c r="O40" s="11"/>
    </row>
    <row r="41" spans="1:15" x14ac:dyDescent="0.6">
      <c r="A41" s="9">
        <v>4</v>
      </c>
      <c r="B41" s="33" t="s">
        <v>86</v>
      </c>
      <c r="C41" s="26">
        <v>336</v>
      </c>
      <c r="D41" s="26">
        <v>1.8</v>
      </c>
      <c r="E41" s="26">
        <v>0.1</v>
      </c>
      <c r="F41" s="26">
        <v>6.0000000000000001E-3</v>
      </c>
      <c r="G41" s="26">
        <v>7850</v>
      </c>
      <c r="H41" s="148">
        <f t="shared" si="19"/>
        <v>8.4779999999999998</v>
      </c>
      <c r="I41" s="148"/>
      <c r="J41" s="149">
        <f>H41*C41</f>
        <v>2848.6079999999997</v>
      </c>
      <c r="K41" s="149"/>
      <c r="L41" s="26">
        <v>90103</v>
      </c>
      <c r="M41" s="21">
        <v>216000</v>
      </c>
      <c r="N41" s="21">
        <f t="shared" si="18"/>
        <v>615299327.99999988</v>
      </c>
      <c r="O41" s="11"/>
    </row>
    <row r="42" spans="1:15" x14ac:dyDescent="0.6">
      <c r="A42" s="106">
        <v>5</v>
      </c>
      <c r="B42" s="45" t="s">
        <v>90</v>
      </c>
      <c r="C42" s="44">
        <v>3</v>
      </c>
      <c r="D42" s="44"/>
      <c r="E42" s="44"/>
      <c r="F42" s="44"/>
      <c r="G42" s="44"/>
      <c r="H42" s="116"/>
      <c r="I42" s="116"/>
      <c r="J42" s="152">
        <f>SUM(J38:K41)</f>
        <v>6487.7119999999995</v>
      </c>
      <c r="K42" s="153"/>
      <c r="L42" s="44"/>
      <c r="M42" s="87"/>
      <c r="N42" s="87">
        <f>SUM(N38:N41)*C42</f>
        <v>4204037376</v>
      </c>
      <c r="O42" s="88"/>
    </row>
    <row r="43" spans="1:15" x14ac:dyDescent="0.6">
      <c r="A43" s="107"/>
      <c r="B43" s="97"/>
      <c r="C43" s="98"/>
      <c r="D43" s="98"/>
      <c r="E43" s="98"/>
      <c r="F43" s="98"/>
      <c r="G43" s="98"/>
      <c r="H43" s="99"/>
      <c r="I43" s="99"/>
      <c r="J43" s="100"/>
      <c r="K43" s="101"/>
      <c r="L43" s="98"/>
      <c r="M43" s="102"/>
      <c r="N43" s="102"/>
      <c r="O43" s="103"/>
    </row>
    <row r="44" spans="1:15" x14ac:dyDescent="0.6">
      <c r="A44" s="104"/>
      <c r="B44" s="105" t="s">
        <v>92</v>
      </c>
      <c r="C44" s="98"/>
      <c r="D44" s="98"/>
      <c r="E44" s="98"/>
      <c r="F44" s="98"/>
      <c r="G44" s="98"/>
      <c r="H44" s="99"/>
      <c r="I44" s="99"/>
      <c r="J44" s="100"/>
      <c r="K44" s="101"/>
      <c r="L44" s="98"/>
      <c r="M44" s="102"/>
      <c r="N44" s="102"/>
      <c r="O44" s="103"/>
    </row>
    <row r="45" spans="1:15" x14ac:dyDescent="0.6">
      <c r="A45" s="9">
        <v>1</v>
      </c>
      <c r="B45" s="33" t="s">
        <v>82</v>
      </c>
      <c r="C45" s="26">
        <v>4</v>
      </c>
      <c r="D45" s="26">
        <v>2.1</v>
      </c>
      <c r="E45" s="26" t="s">
        <v>16</v>
      </c>
      <c r="F45" s="26" t="s">
        <v>16</v>
      </c>
      <c r="G45" s="26">
        <v>12.9</v>
      </c>
      <c r="H45" s="148">
        <f t="shared" ref="H45:H46" si="20">G45*D45</f>
        <v>27.090000000000003</v>
      </c>
      <c r="I45" s="148"/>
      <c r="J45" s="150">
        <f t="shared" ref="J45:J46" si="21">H45*C45</f>
        <v>108.36000000000001</v>
      </c>
      <c r="K45" s="151"/>
      <c r="L45" s="26">
        <v>90103</v>
      </c>
      <c r="M45" s="21">
        <v>216000</v>
      </c>
      <c r="N45" s="21">
        <f t="shared" ref="N45:N48" si="22">M45*J45</f>
        <v>23405760.000000004</v>
      </c>
      <c r="O45" s="11"/>
    </row>
    <row r="46" spans="1:15" x14ac:dyDescent="0.6">
      <c r="A46" s="9">
        <v>2</v>
      </c>
      <c r="B46" s="33" t="s">
        <v>78</v>
      </c>
      <c r="C46" s="26">
        <v>12</v>
      </c>
      <c r="D46" s="26">
        <v>3.3</v>
      </c>
      <c r="E46" s="26" t="s">
        <v>16</v>
      </c>
      <c r="F46" s="26" t="s">
        <v>16</v>
      </c>
      <c r="G46" s="26">
        <v>12.9</v>
      </c>
      <c r="H46" s="148">
        <f t="shared" si="20"/>
        <v>42.57</v>
      </c>
      <c r="I46" s="148"/>
      <c r="J46" s="150">
        <f t="shared" si="21"/>
        <v>510.84000000000003</v>
      </c>
      <c r="K46" s="151"/>
      <c r="L46" s="26">
        <v>90103</v>
      </c>
      <c r="M46" s="21">
        <v>216000</v>
      </c>
      <c r="N46" s="21">
        <f t="shared" si="22"/>
        <v>110341440</v>
      </c>
      <c r="O46" s="11"/>
    </row>
    <row r="47" spans="1:15" x14ac:dyDescent="0.6">
      <c r="A47" s="9">
        <v>3</v>
      </c>
      <c r="B47" s="33" t="s">
        <v>91</v>
      </c>
      <c r="C47" s="26">
        <v>4</v>
      </c>
      <c r="D47" s="26">
        <v>5</v>
      </c>
      <c r="E47" s="26">
        <v>0.14000000000000001</v>
      </c>
      <c r="F47" s="26">
        <v>0.01</v>
      </c>
      <c r="G47" s="26">
        <v>7850</v>
      </c>
      <c r="H47" s="148">
        <f t="shared" ref="H47:H48" si="23">G47*F47*E47*D47</f>
        <v>54.95</v>
      </c>
      <c r="I47" s="148"/>
      <c r="J47" s="149">
        <f>H47*C47</f>
        <v>219.8</v>
      </c>
      <c r="K47" s="149"/>
      <c r="L47" s="26">
        <v>90103</v>
      </c>
      <c r="M47" s="21">
        <v>216000</v>
      </c>
      <c r="N47" s="21">
        <f t="shared" si="22"/>
        <v>47476800</v>
      </c>
      <c r="O47" s="11"/>
    </row>
    <row r="48" spans="1:15" x14ac:dyDescent="0.6">
      <c r="A48" s="9">
        <v>4</v>
      </c>
      <c r="B48" s="33" t="s">
        <v>86</v>
      </c>
      <c r="C48" s="26">
        <v>192</v>
      </c>
      <c r="D48" s="26">
        <v>1.8</v>
      </c>
      <c r="E48" s="26">
        <v>0.1</v>
      </c>
      <c r="F48" s="26">
        <v>6.0000000000000001E-3</v>
      </c>
      <c r="G48" s="26">
        <v>7850</v>
      </c>
      <c r="H48" s="148">
        <f t="shared" si="23"/>
        <v>8.4779999999999998</v>
      </c>
      <c r="I48" s="148"/>
      <c r="J48" s="149">
        <f>H48*C48</f>
        <v>1627.7759999999998</v>
      </c>
      <c r="K48" s="149"/>
      <c r="L48" s="26">
        <v>90103</v>
      </c>
      <c r="M48" s="21">
        <v>216000</v>
      </c>
      <c r="N48" s="21">
        <f t="shared" si="22"/>
        <v>351599615.99999994</v>
      </c>
      <c r="O48" s="11"/>
    </row>
    <row r="49" spans="1:15" x14ac:dyDescent="0.6">
      <c r="A49" s="106">
        <v>5</v>
      </c>
      <c r="B49" s="45" t="s">
        <v>93</v>
      </c>
      <c r="C49" s="44">
        <v>3</v>
      </c>
      <c r="D49" s="44"/>
      <c r="E49" s="44"/>
      <c r="F49" s="44"/>
      <c r="G49" s="44"/>
      <c r="H49" s="116"/>
      <c r="I49" s="116"/>
      <c r="J49" s="152">
        <f>SUM(J45:K48)</f>
        <v>2466.7759999999998</v>
      </c>
      <c r="K49" s="153"/>
      <c r="L49" s="44"/>
      <c r="M49" s="87"/>
      <c r="N49" s="87">
        <f>SUM(N45:N48)*C49</f>
        <v>1598470847.9999998</v>
      </c>
      <c r="O49" s="88"/>
    </row>
    <row r="50" spans="1:15" x14ac:dyDescent="0.6">
      <c r="A50" s="9"/>
      <c r="B50" s="27"/>
      <c r="C50" s="26"/>
      <c r="D50" s="26"/>
      <c r="E50" s="26"/>
      <c r="F50" s="26"/>
      <c r="G50" s="26"/>
      <c r="H50" s="148"/>
      <c r="I50" s="148"/>
      <c r="J50" s="150"/>
      <c r="K50" s="151"/>
      <c r="L50" s="26"/>
      <c r="M50" s="21"/>
      <c r="N50" s="21"/>
      <c r="O50" s="11"/>
    </row>
    <row r="51" spans="1:15" x14ac:dyDescent="0.6">
      <c r="A51" s="104"/>
      <c r="B51" s="105" t="s">
        <v>94</v>
      </c>
      <c r="C51" s="98"/>
      <c r="D51" s="98"/>
      <c r="E51" s="98"/>
      <c r="F51" s="98"/>
      <c r="G51" s="98"/>
      <c r="H51" s="99"/>
      <c r="I51" s="99"/>
      <c r="J51" s="100"/>
      <c r="K51" s="101"/>
      <c r="L51" s="98"/>
      <c r="M51" s="102"/>
      <c r="N51" s="102"/>
      <c r="O51" s="103"/>
    </row>
    <row r="52" spans="1:15" x14ac:dyDescent="0.6">
      <c r="A52" s="9">
        <v>1</v>
      </c>
      <c r="B52" s="33" t="s">
        <v>95</v>
      </c>
      <c r="C52" s="26">
        <v>4</v>
      </c>
      <c r="D52" s="26">
        <v>3.45</v>
      </c>
      <c r="E52" s="26" t="s">
        <v>16</v>
      </c>
      <c r="F52" s="26" t="s">
        <v>16</v>
      </c>
      <c r="G52" s="26">
        <v>10.33</v>
      </c>
      <c r="H52" s="148">
        <f t="shared" ref="H52" si="24">G52*D52</f>
        <v>35.638500000000001</v>
      </c>
      <c r="I52" s="148"/>
      <c r="J52" s="150">
        <f t="shared" ref="J52" si="25">H52*C52</f>
        <v>142.554</v>
      </c>
      <c r="K52" s="151"/>
      <c r="L52" s="26">
        <v>90220</v>
      </c>
      <c r="M52" s="21">
        <v>177000</v>
      </c>
      <c r="N52" s="21">
        <f t="shared" ref="N52:N60" si="26">M52*J52</f>
        <v>25232058</v>
      </c>
      <c r="O52" s="11"/>
    </row>
    <row r="53" spans="1:15" x14ac:dyDescent="0.6">
      <c r="A53" s="9">
        <v>2</v>
      </c>
      <c r="B53" s="33" t="s">
        <v>96</v>
      </c>
      <c r="C53" s="26">
        <v>4</v>
      </c>
      <c r="D53" s="26">
        <v>4.3499999999999996</v>
      </c>
      <c r="E53" s="26" t="s">
        <v>16</v>
      </c>
      <c r="F53" s="26" t="s">
        <v>16</v>
      </c>
      <c r="G53" s="26">
        <v>10.33</v>
      </c>
      <c r="H53" s="148">
        <f t="shared" ref="H53:H55" si="27">G53*D53</f>
        <v>44.935499999999998</v>
      </c>
      <c r="I53" s="148"/>
      <c r="J53" s="150">
        <f t="shared" ref="J53:J55" si="28">H53*C53</f>
        <v>179.74199999999999</v>
      </c>
      <c r="K53" s="151"/>
      <c r="L53" s="26">
        <v>90220</v>
      </c>
      <c r="M53" s="21">
        <v>177000</v>
      </c>
      <c r="N53" s="21">
        <f t="shared" si="26"/>
        <v>31814334</v>
      </c>
      <c r="O53" s="11"/>
    </row>
    <row r="54" spans="1:15" x14ac:dyDescent="0.6">
      <c r="A54" s="9">
        <v>3</v>
      </c>
      <c r="B54" s="33" t="s">
        <v>97</v>
      </c>
      <c r="C54" s="26">
        <v>32</v>
      </c>
      <c r="D54" s="26">
        <v>3.45</v>
      </c>
      <c r="E54" s="26" t="s">
        <v>16</v>
      </c>
      <c r="F54" s="26" t="s">
        <v>16</v>
      </c>
      <c r="G54" s="26">
        <v>10.33</v>
      </c>
      <c r="H54" s="148">
        <f t="shared" si="27"/>
        <v>35.638500000000001</v>
      </c>
      <c r="I54" s="148"/>
      <c r="J54" s="150">
        <f t="shared" si="28"/>
        <v>1140.432</v>
      </c>
      <c r="K54" s="151"/>
      <c r="L54" s="26">
        <v>90220</v>
      </c>
      <c r="M54" s="21">
        <v>177000</v>
      </c>
      <c r="N54" s="21">
        <f t="shared" si="26"/>
        <v>201856464</v>
      </c>
      <c r="O54" s="11"/>
    </row>
    <row r="55" spans="1:15" x14ac:dyDescent="0.6">
      <c r="A55" s="9">
        <v>4</v>
      </c>
      <c r="B55" s="33" t="s">
        <v>98</v>
      </c>
      <c r="C55" s="26">
        <v>32</v>
      </c>
      <c r="D55" s="26">
        <v>4.3499999999999996</v>
      </c>
      <c r="E55" s="26" t="s">
        <v>16</v>
      </c>
      <c r="F55" s="26" t="s">
        <v>16</v>
      </c>
      <c r="G55" s="26">
        <v>10.33</v>
      </c>
      <c r="H55" s="148">
        <f t="shared" si="27"/>
        <v>44.935499999999998</v>
      </c>
      <c r="I55" s="148"/>
      <c r="J55" s="150">
        <f t="shared" si="28"/>
        <v>1437.9359999999999</v>
      </c>
      <c r="K55" s="151"/>
      <c r="L55" s="26">
        <v>90220</v>
      </c>
      <c r="M55" s="21">
        <v>177000</v>
      </c>
      <c r="N55" s="21">
        <f t="shared" si="26"/>
        <v>254514672</v>
      </c>
      <c r="O55" s="11"/>
    </row>
    <row r="56" spans="1:15" x14ac:dyDescent="0.6">
      <c r="A56" s="9">
        <v>5</v>
      </c>
      <c r="B56" s="33" t="s">
        <v>72</v>
      </c>
      <c r="C56" s="26">
        <v>16</v>
      </c>
      <c r="D56" s="26">
        <v>0.15</v>
      </c>
      <c r="E56" s="26">
        <v>0.15</v>
      </c>
      <c r="F56" s="26">
        <v>0.01</v>
      </c>
      <c r="G56" s="26">
        <v>7850</v>
      </c>
      <c r="H56" s="148">
        <f t="shared" ref="H56" si="29">G56*F56*E56*D56</f>
        <v>1.7662500000000001</v>
      </c>
      <c r="I56" s="148"/>
      <c r="J56" s="149">
        <f>H56*C56</f>
        <v>28.26</v>
      </c>
      <c r="K56" s="149"/>
      <c r="L56" s="26">
        <v>90220</v>
      </c>
      <c r="M56" s="21">
        <v>177000</v>
      </c>
      <c r="N56" s="21">
        <f t="shared" si="26"/>
        <v>5002020</v>
      </c>
      <c r="O56" s="11"/>
    </row>
    <row r="57" spans="1:15" x14ac:dyDescent="0.6">
      <c r="A57" s="9">
        <v>6</v>
      </c>
      <c r="B57" s="33" t="s">
        <v>99</v>
      </c>
      <c r="C57" s="26">
        <v>24</v>
      </c>
      <c r="D57" s="26">
        <v>4.1500000000000004</v>
      </c>
      <c r="E57" s="26" t="s">
        <v>16</v>
      </c>
      <c r="F57" s="26" t="s">
        <v>16</v>
      </c>
      <c r="G57" s="26">
        <v>10.33</v>
      </c>
      <c r="H57" s="148">
        <f t="shared" ref="H57:H60" si="30">G57*D57</f>
        <v>42.869500000000002</v>
      </c>
      <c r="I57" s="148"/>
      <c r="J57" s="150">
        <f t="shared" ref="J57:J60" si="31">H57*C57</f>
        <v>1028.8679999999999</v>
      </c>
      <c r="K57" s="151"/>
      <c r="L57" s="26">
        <v>90220</v>
      </c>
      <c r="M57" s="21">
        <v>177000</v>
      </c>
      <c r="N57" s="21">
        <f t="shared" si="26"/>
        <v>182109636</v>
      </c>
      <c r="O57" s="11"/>
    </row>
    <row r="58" spans="1:15" x14ac:dyDescent="0.6">
      <c r="A58" s="9">
        <v>7</v>
      </c>
      <c r="B58" s="33" t="s">
        <v>100</v>
      </c>
      <c r="C58" s="26">
        <v>8</v>
      </c>
      <c r="D58" s="26">
        <v>3.6</v>
      </c>
      <c r="E58" s="26" t="s">
        <v>16</v>
      </c>
      <c r="F58" s="26" t="s">
        <v>16</v>
      </c>
      <c r="G58" s="26">
        <v>10.33</v>
      </c>
      <c r="H58" s="148">
        <f t="shared" si="30"/>
        <v>37.188000000000002</v>
      </c>
      <c r="I58" s="148"/>
      <c r="J58" s="150">
        <f t="shared" si="31"/>
        <v>297.50400000000002</v>
      </c>
      <c r="K58" s="151"/>
      <c r="L58" s="26">
        <v>90220</v>
      </c>
      <c r="M58" s="21">
        <v>177000</v>
      </c>
      <c r="N58" s="21">
        <f t="shared" si="26"/>
        <v>52658208</v>
      </c>
      <c r="O58" s="11"/>
    </row>
    <row r="59" spans="1:15" x14ac:dyDescent="0.6">
      <c r="A59" s="9">
        <v>8</v>
      </c>
      <c r="B59" s="33" t="s">
        <v>101</v>
      </c>
      <c r="C59" s="26">
        <v>8</v>
      </c>
      <c r="D59" s="26">
        <v>5</v>
      </c>
      <c r="E59" s="26" t="s">
        <v>16</v>
      </c>
      <c r="F59" s="26" t="s">
        <v>16</v>
      </c>
      <c r="G59" s="26">
        <v>10.33</v>
      </c>
      <c r="H59" s="148">
        <f t="shared" si="30"/>
        <v>51.65</v>
      </c>
      <c r="I59" s="148"/>
      <c r="J59" s="150">
        <f t="shared" si="31"/>
        <v>413.2</v>
      </c>
      <c r="K59" s="151"/>
      <c r="L59" s="26">
        <v>90220</v>
      </c>
      <c r="M59" s="21">
        <v>177000</v>
      </c>
      <c r="N59" s="21">
        <f t="shared" si="26"/>
        <v>73136400</v>
      </c>
      <c r="O59" s="11"/>
    </row>
    <row r="60" spans="1:15" x14ac:dyDescent="0.6">
      <c r="A60" s="9">
        <v>9</v>
      </c>
      <c r="B60" s="33" t="s">
        <v>102</v>
      </c>
      <c r="C60" s="26">
        <v>8</v>
      </c>
      <c r="D60" s="26">
        <v>5.05</v>
      </c>
      <c r="E60" s="26" t="s">
        <v>16</v>
      </c>
      <c r="F60" s="26" t="s">
        <v>16</v>
      </c>
      <c r="G60" s="26">
        <v>10.33</v>
      </c>
      <c r="H60" s="148">
        <f t="shared" si="30"/>
        <v>52.166499999999999</v>
      </c>
      <c r="I60" s="148"/>
      <c r="J60" s="150">
        <f t="shared" si="31"/>
        <v>417.33199999999999</v>
      </c>
      <c r="K60" s="151"/>
      <c r="L60" s="26">
        <v>90220</v>
      </c>
      <c r="M60" s="21">
        <v>177000</v>
      </c>
      <c r="N60" s="21">
        <f t="shared" si="26"/>
        <v>73867764</v>
      </c>
      <c r="O60" s="11"/>
    </row>
    <row r="61" spans="1:15" x14ac:dyDescent="0.6">
      <c r="A61" s="106">
        <v>10</v>
      </c>
      <c r="B61" s="45" t="s">
        <v>103</v>
      </c>
      <c r="C61" s="44">
        <v>1</v>
      </c>
      <c r="D61" s="44"/>
      <c r="E61" s="44"/>
      <c r="F61" s="44"/>
      <c r="G61" s="44"/>
      <c r="H61" s="116"/>
      <c r="I61" s="116"/>
      <c r="J61" s="152">
        <f>SUM(J52:K60)</f>
        <v>5085.8280000000004</v>
      </c>
      <c r="K61" s="153"/>
      <c r="L61" s="44"/>
      <c r="M61" s="87"/>
      <c r="N61" s="87">
        <f>SUM(N52:N60)*C61</f>
        <v>900191556</v>
      </c>
      <c r="O61" s="88"/>
    </row>
    <row r="62" spans="1:15" x14ac:dyDescent="0.6">
      <c r="A62" s="9"/>
      <c r="B62" s="27"/>
      <c r="C62" s="26"/>
      <c r="D62" s="26"/>
      <c r="E62" s="26"/>
      <c r="F62" s="26"/>
      <c r="G62" s="26"/>
      <c r="H62" s="148"/>
      <c r="I62" s="148"/>
      <c r="J62" s="150"/>
      <c r="K62" s="151"/>
      <c r="L62" s="26"/>
      <c r="M62" s="21"/>
      <c r="N62" s="21"/>
      <c r="O62" s="11"/>
    </row>
    <row r="63" spans="1:15" x14ac:dyDescent="0.6">
      <c r="A63" s="104"/>
      <c r="B63" s="105" t="s">
        <v>104</v>
      </c>
      <c r="C63" s="98"/>
      <c r="D63" s="98"/>
      <c r="E63" s="98"/>
      <c r="F63" s="98"/>
      <c r="G63" s="98"/>
      <c r="H63" s="99"/>
      <c r="I63" s="99"/>
      <c r="J63" s="100"/>
      <c r="K63" s="101"/>
      <c r="L63" s="98"/>
      <c r="M63" s="102"/>
      <c r="N63" s="102"/>
      <c r="O63" s="103"/>
    </row>
    <row r="64" spans="1:15" x14ac:dyDescent="0.6">
      <c r="A64" s="9">
        <v>1</v>
      </c>
      <c r="B64" s="33" t="s">
        <v>105</v>
      </c>
      <c r="C64" s="26">
        <v>8</v>
      </c>
      <c r="D64" s="26">
        <v>4.04</v>
      </c>
      <c r="E64" s="26" t="s">
        <v>16</v>
      </c>
      <c r="F64" s="26" t="s">
        <v>16</v>
      </c>
      <c r="G64" s="26">
        <v>13.4</v>
      </c>
      <c r="H64" s="148">
        <f t="shared" ref="H64:H67" si="32">G64*D64</f>
        <v>54.136000000000003</v>
      </c>
      <c r="I64" s="148"/>
      <c r="J64" s="150">
        <f t="shared" ref="J64:J67" si="33">H64*C64</f>
        <v>433.08800000000002</v>
      </c>
      <c r="K64" s="151"/>
      <c r="L64" s="26">
        <v>90402</v>
      </c>
      <c r="M64" s="21">
        <v>231500</v>
      </c>
      <c r="N64" s="21">
        <f t="shared" ref="N64:N73" si="34">M64*J64</f>
        <v>100259872</v>
      </c>
      <c r="O64" s="11"/>
    </row>
    <row r="65" spans="1:15" x14ac:dyDescent="0.6">
      <c r="A65" s="9">
        <v>2</v>
      </c>
      <c r="B65" s="33" t="s">
        <v>106</v>
      </c>
      <c r="C65" s="26">
        <v>8</v>
      </c>
      <c r="D65" s="26">
        <v>4.95</v>
      </c>
      <c r="E65" s="26" t="s">
        <v>16</v>
      </c>
      <c r="F65" s="26" t="s">
        <v>16</v>
      </c>
      <c r="G65" s="26">
        <v>13.4</v>
      </c>
      <c r="H65" s="148">
        <f t="shared" si="32"/>
        <v>66.33</v>
      </c>
      <c r="I65" s="148"/>
      <c r="J65" s="150">
        <f t="shared" si="33"/>
        <v>530.64</v>
      </c>
      <c r="K65" s="151"/>
      <c r="L65" s="26">
        <v>90402</v>
      </c>
      <c r="M65" s="21">
        <v>231500</v>
      </c>
      <c r="N65" s="21">
        <f t="shared" si="34"/>
        <v>122843160</v>
      </c>
      <c r="O65" s="11"/>
    </row>
    <row r="66" spans="1:15" x14ac:dyDescent="0.6">
      <c r="A66" s="9">
        <v>3</v>
      </c>
      <c r="B66" s="33" t="s">
        <v>107</v>
      </c>
      <c r="C66" s="26">
        <v>8</v>
      </c>
      <c r="D66" s="26">
        <v>4.95</v>
      </c>
      <c r="E66" s="26" t="s">
        <v>16</v>
      </c>
      <c r="F66" s="26" t="s">
        <v>16</v>
      </c>
      <c r="G66" s="26">
        <v>10.6</v>
      </c>
      <c r="H66" s="148">
        <f t="shared" si="32"/>
        <v>52.47</v>
      </c>
      <c r="I66" s="148"/>
      <c r="J66" s="150">
        <f t="shared" si="33"/>
        <v>419.76</v>
      </c>
      <c r="K66" s="151"/>
      <c r="L66" s="26">
        <v>90402</v>
      </c>
      <c r="M66" s="21">
        <v>231500</v>
      </c>
      <c r="N66" s="21">
        <f t="shared" si="34"/>
        <v>97174440</v>
      </c>
      <c r="O66" s="11"/>
    </row>
    <row r="67" spans="1:15" x14ac:dyDescent="0.6">
      <c r="A67" s="9">
        <v>4</v>
      </c>
      <c r="B67" s="33" t="s">
        <v>108</v>
      </c>
      <c r="C67" s="26">
        <v>4</v>
      </c>
      <c r="D67" s="26">
        <v>4.95</v>
      </c>
      <c r="E67" s="26" t="s">
        <v>16</v>
      </c>
      <c r="F67" s="26" t="s">
        <v>16</v>
      </c>
      <c r="G67" s="26">
        <v>10.6</v>
      </c>
      <c r="H67" s="148">
        <f t="shared" si="32"/>
        <v>52.47</v>
      </c>
      <c r="I67" s="148"/>
      <c r="J67" s="150">
        <f t="shared" si="33"/>
        <v>209.88</v>
      </c>
      <c r="K67" s="151"/>
      <c r="L67" s="26">
        <v>90402</v>
      </c>
      <c r="M67" s="21">
        <v>231500</v>
      </c>
      <c r="N67" s="21">
        <f t="shared" si="34"/>
        <v>48587220</v>
      </c>
      <c r="O67" s="11"/>
    </row>
    <row r="68" spans="1:15" x14ac:dyDescent="0.6">
      <c r="A68" s="9">
        <v>5</v>
      </c>
      <c r="B68" s="33" t="s">
        <v>109</v>
      </c>
      <c r="C68" s="26">
        <v>8</v>
      </c>
      <c r="D68" s="26">
        <v>3.49</v>
      </c>
      <c r="E68" s="26"/>
      <c r="F68" s="26"/>
      <c r="G68" s="26">
        <v>10.6</v>
      </c>
      <c r="H68" s="148">
        <f>G68*D68</f>
        <v>36.994</v>
      </c>
      <c r="I68" s="148"/>
      <c r="J68" s="149">
        <f>H68*C68</f>
        <v>295.952</v>
      </c>
      <c r="K68" s="149"/>
      <c r="L68" s="26">
        <v>90402</v>
      </c>
      <c r="M68" s="21">
        <v>231500</v>
      </c>
      <c r="N68" s="21">
        <f t="shared" si="34"/>
        <v>68512888</v>
      </c>
      <c r="O68" s="11"/>
    </row>
    <row r="69" spans="1:15" x14ac:dyDescent="0.6">
      <c r="A69" s="9">
        <v>6</v>
      </c>
      <c r="B69" s="33" t="s">
        <v>110</v>
      </c>
      <c r="C69" s="26">
        <v>8</v>
      </c>
      <c r="D69" s="26">
        <v>4.32</v>
      </c>
      <c r="E69" s="26" t="s">
        <v>16</v>
      </c>
      <c r="F69" s="26" t="s">
        <v>16</v>
      </c>
      <c r="G69" s="26">
        <v>10.6</v>
      </c>
      <c r="H69" s="148">
        <f t="shared" ref="H69:H73" si="35">G69*D69</f>
        <v>45.792000000000002</v>
      </c>
      <c r="I69" s="148"/>
      <c r="J69" s="150">
        <f t="shared" ref="J69:J73" si="36">H69*C69</f>
        <v>366.33600000000001</v>
      </c>
      <c r="K69" s="151"/>
      <c r="L69" s="26">
        <v>90402</v>
      </c>
      <c r="M69" s="21">
        <v>231500</v>
      </c>
      <c r="N69" s="21">
        <f t="shared" si="34"/>
        <v>84806784</v>
      </c>
      <c r="O69" s="11"/>
    </row>
    <row r="70" spans="1:15" x14ac:dyDescent="0.6">
      <c r="A70" s="9">
        <v>7</v>
      </c>
      <c r="B70" s="33" t="s">
        <v>111</v>
      </c>
      <c r="C70" s="26">
        <v>16</v>
      </c>
      <c r="D70" s="26">
        <v>4.32</v>
      </c>
      <c r="E70" s="26" t="s">
        <v>16</v>
      </c>
      <c r="F70" s="26" t="s">
        <v>16</v>
      </c>
      <c r="G70" s="26">
        <v>8.64</v>
      </c>
      <c r="H70" s="148">
        <f t="shared" si="35"/>
        <v>37.324800000000003</v>
      </c>
      <c r="I70" s="148"/>
      <c r="J70" s="150">
        <f t="shared" si="36"/>
        <v>597.19680000000005</v>
      </c>
      <c r="K70" s="151"/>
      <c r="L70" s="26">
        <v>90402</v>
      </c>
      <c r="M70" s="21">
        <v>231500</v>
      </c>
      <c r="N70" s="21">
        <f t="shared" si="34"/>
        <v>138251059.20000002</v>
      </c>
      <c r="O70" s="11"/>
    </row>
    <row r="71" spans="1:15" x14ac:dyDescent="0.6">
      <c r="A71" s="9">
        <v>8</v>
      </c>
      <c r="B71" s="33" t="s">
        <v>112</v>
      </c>
      <c r="C71" s="26">
        <v>16</v>
      </c>
      <c r="D71" s="26">
        <v>4.16</v>
      </c>
      <c r="E71" s="26" t="s">
        <v>16</v>
      </c>
      <c r="F71" s="26" t="s">
        <v>16</v>
      </c>
      <c r="G71" s="26">
        <v>10.6</v>
      </c>
      <c r="H71" s="148">
        <f t="shared" si="35"/>
        <v>44.095999999999997</v>
      </c>
      <c r="I71" s="148"/>
      <c r="J71" s="150">
        <f t="shared" si="36"/>
        <v>705.53599999999994</v>
      </c>
      <c r="K71" s="151"/>
      <c r="L71" s="26">
        <v>90402</v>
      </c>
      <c r="M71" s="21">
        <v>231500</v>
      </c>
      <c r="N71" s="21">
        <f t="shared" si="34"/>
        <v>163331584</v>
      </c>
      <c r="O71" s="11"/>
    </row>
    <row r="72" spans="1:15" x14ac:dyDescent="0.6">
      <c r="A72" s="9">
        <v>9</v>
      </c>
      <c r="B72" s="33" t="s">
        <v>113</v>
      </c>
      <c r="C72" s="26">
        <v>32</v>
      </c>
      <c r="D72" s="26">
        <v>4.88</v>
      </c>
      <c r="E72" s="26" t="s">
        <v>16</v>
      </c>
      <c r="F72" s="26" t="s">
        <v>16</v>
      </c>
      <c r="G72" s="26">
        <v>10.6</v>
      </c>
      <c r="H72" s="148">
        <f t="shared" ref="H72" si="37">G72*D72</f>
        <v>51.727999999999994</v>
      </c>
      <c r="I72" s="148"/>
      <c r="J72" s="150">
        <f t="shared" ref="J72" si="38">H72*C72</f>
        <v>1655.2959999999998</v>
      </c>
      <c r="K72" s="151"/>
      <c r="L72" s="26">
        <v>90402</v>
      </c>
      <c r="M72" s="21">
        <v>231500</v>
      </c>
      <c r="N72" s="21">
        <f t="shared" si="34"/>
        <v>383201023.99999994</v>
      </c>
      <c r="O72" s="11"/>
    </row>
    <row r="73" spans="1:15" x14ac:dyDescent="0.6">
      <c r="A73" s="9">
        <v>10</v>
      </c>
      <c r="B73" s="33" t="s">
        <v>114</v>
      </c>
      <c r="C73" s="26">
        <v>8</v>
      </c>
      <c r="D73" s="26">
        <v>4.88</v>
      </c>
      <c r="E73" s="26" t="s">
        <v>16</v>
      </c>
      <c r="F73" s="26" t="s">
        <v>16</v>
      </c>
      <c r="G73" s="26">
        <v>10.6</v>
      </c>
      <c r="H73" s="148">
        <f t="shared" si="35"/>
        <v>51.727999999999994</v>
      </c>
      <c r="I73" s="148"/>
      <c r="J73" s="150">
        <f t="shared" si="36"/>
        <v>413.82399999999996</v>
      </c>
      <c r="K73" s="151"/>
      <c r="L73" s="26">
        <v>90402</v>
      </c>
      <c r="M73" s="21">
        <v>231500</v>
      </c>
      <c r="N73" s="21">
        <f t="shared" si="34"/>
        <v>95800255.999999985</v>
      </c>
      <c r="O73" s="11"/>
    </row>
    <row r="74" spans="1:15" x14ac:dyDescent="0.6">
      <c r="A74" s="106">
        <v>11</v>
      </c>
      <c r="B74" s="45" t="s">
        <v>103</v>
      </c>
      <c r="C74" s="44">
        <v>1</v>
      </c>
      <c r="D74" s="44"/>
      <c r="E74" s="44"/>
      <c r="F74" s="44"/>
      <c r="G74" s="44"/>
      <c r="H74" s="116"/>
      <c r="I74" s="116"/>
      <c r="J74" s="152">
        <f>SUM(J64:K73)</f>
        <v>5627.5087999999996</v>
      </c>
      <c r="K74" s="153"/>
      <c r="L74" s="44"/>
      <c r="M74" s="87"/>
      <c r="N74" s="87">
        <f>SUM(N64:N73)*C74</f>
        <v>1302768287.2</v>
      </c>
      <c r="O74" s="88"/>
    </row>
    <row r="75" spans="1:15" x14ac:dyDescent="0.6">
      <c r="A75" s="9"/>
      <c r="B75" s="27"/>
      <c r="C75" s="26"/>
      <c r="D75" s="26"/>
      <c r="E75" s="26"/>
      <c r="F75" s="26"/>
      <c r="G75" s="26"/>
      <c r="H75" s="148"/>
      <c r="I75" s="148"/>
      <c r="J75" s="150"/>
      <c r="K75" s="151"/>
      <c r="L75" s="26"/>
      <c r="M75" s="21"/>
      <c r="N75" s="21"/>
      <c r="O75" s="11"/>
    </row>
    <row r="76" spans="1:15" x14ac:dyDescent="0.6">
      <c r="A76" s="9"/>
      <c r="B76" s="27"/>
      <c r="C76" s="26"/>
      <c r="D76" s="26"/>
      <c r="E76" s="26"/>
      <c r="F76" s="26"/>
      <c r="G76" s="26"/>
      <c r="H76" s="148"/>
      <c r="I76" s="148"/>
      <c r="J76" s="150"/>
      <c r="K76" s="151"/>
      <c r="L76" s="26"/>
      <c r="M76" s="21"/>
      <c r="N76" s="21"/>
      <c r="O76" s="11"/>
    </row>
    <row r="77" spans="1:15" x14ac:dyDescent="0.6">
      <c r="A77" s="9"/>
      <c r="B77" s="27"/>
      <c r="C77" s="26"/>
      <c r="D77" s="26"/>
      <c r="E77" s="26"/>
      <c r="F77" s="26"/>
      <c r="G77" s="26"/>
      <c r="H77" s="148"/>
      <c r="I77" s="148"/>
      <c r="J77" s="150"/>
      <c r="K77" s="151"/>
      <c r="L77" s="26"/>
      <c r="M77" s="21"/>
      <c r="N77" s="21"/>
      <c r="O77" s="11"/>
    </row>
    <row r="78" spans="1:15" x14ac:dyDescent="0.6">
      <c r="A78" s="9"/>
      <c r="B78" s="27"/>
      <c r="C78" s="26"/>
      <c r="D78" s="26"/>
      <c r="E78" s="26"/>
      <c r="F78" s="26"/>
      <c r="G78" s="26"/>
      <c r="H78" s="148"/>
      <c r="I78" s="148"/>
      <c r="J78" s="150"/>
      <c r="K78" s="151"/>
      <c r="L78" s="26"/>
      <c r="M78" s="21"/>
      <c r="N78" s="21"/>
      <c r="O78" s="11"/>
    </row>
    <row r="79" spans="1:15" x14ac:dyDescent="0.6">
      <c r="A79" s="9"/>
      <c r="B79" s="27"/>
      <c r="C79" s="26"/>
      <c r="D79" s="26"/>
      <c r="E79" s="26"/>
      <c r="F79" s="26"/>
      <c r="G79" s="26"/>
      <c r="H79" s="148"/>
      <c r="I79" s="148"/>
      <c r="J79" s="150"/>
      <c r="K79" s="151"/>
      <c r="L79" s="26"/>
      <c r="M79" s="21"/>
      <c r="N79" s="21"/>
      <c r="O79" s="11"/>
    </row>
    <row r="80" spans="1:15" x14ac:dyDescent="0.6">
      <c r="A80" s="9"/>
      <c r="B80" s="27"/>
      <c r="C80" s="26"/>
      <c r="D80" s="26"/>
      <c r="E80" s="26"/>
      <c r="F80" s="26"/>
      <c r="G80" s="26"/>
      <c r="H80" s="148"/>
      <c r="I80" s="148"/>
      <c r="J80" s="150"/>
      <c r="K80" s="151"/>
      <c r="L80" s="26"/>
      <c r="M80" s="21"/>
      <c r="N80" s="21"/>
      <c r="O80" s="11"/>
    </row>
    <row r="81" spans="1:15" x14ac:dyDescent="0.6">
      <c r="A81" s="9"/>
      <c r="B81" s="27"/>
      <c r="C81" s="26"/>
      <c r="D81" s="26"/>
      <c r="E81" s="26"/>
      <c r="F81" s="26"/>
      <c r="G81" s="26"/>
      <c r="H81" s="148"/>
      <c r="I81" s="148"/>
      <c r="J81" s="150"/>
      <c r="K81" s="151"/>
      <c r="L81" s="26"/>
      <c r="M81" s="21"/>
      <c r="N81" s="21"/>
      <c r="O81" s="11"/>
    </row>
    <row r="82" spans="1:15" x14ac:dyDescent="0.6">
      <c r="A82" s="9"/>
      <c r="B82" s="27"/>
      <c r="C82" s="26"/>
      <c r="D82" s="26"/>
      <c r="E82" s="26"/>
      <c r="F82" s="26"/>
      <c r="G82" s="26"/>
      <c r="H82" s="148"/>
      <c r="I82" s="148"/>
      <c r="J82" s="150"/>
      <c r="K82" s="151"/>
      <c r="L82" s="26"/>
      <c r="M82" s="21"/>
      <c r="N82" s="21"/>
      <c r="O82" s="11"/>
    </row>
    <row r="83" spans="1:15" x14ac:dyDescent="0.6">
      <c r="A83" s="9"/>
      <c r="B83" s="27"/>
      <c r="C83" s="26"/>
      <c r="D83" s="26"/>
      <c r="E83" s="26"/>
      <c r="F83" s="26"/>
      <c r="G83" s="26"/>
      <c r="H83" s="148"/>
      <c r="I83" s="148"/>
      <c r="J83" s="150"/>
      <c r="K83" s="151"/>
      <c r="L83" s="26"/>
      <c r="M83" s="21"/>
      <c r="N83" s="21"/>
      <c r="O83" s="11"/>
    </row>
    <row r="84" spans="1:15" x14ac:dyDescent="0.6">
      <c r="A84" s="9"/>
      <c r="B84" s="27"/>
      <c r="C84" s="26"/>
      <c r="D84" s="26"/>
      <c r="E84" s="26"/>
      <c r="F84" s="26"/>
      <c r="G84" s="26"/>
      <c r="H84" s="148"/>
      <c r="I84" s="148"/>
      <c r="J84" s="150"/>
      <c r="K84" s="151"/>
      <c r="L84" s="26"/>
      <c r="M84" s="21"/>
      <c r="N84" s="21"/>
      <c r="O84" s="11"/>
    </row>
    <row r="85" spans="1:15" x14ac:dyDescent="0.6">
      <c r="A85" s="9"/>
      <c r="B85" s="27"/>
      <c r="C85" s="26"/>
      <c r="D85" s="26"/>
      <c r="E85" s="26"/>
      <c r="F85" s="26"/>
      <c r="G85" s="26"/>
      <c r="H85" s="148"/>
      <c r="I85" s="148"/>
      <c r="J85" s="150"/>
      <c r="K85" s="151"/>
      <c r="L85" s="26"/>
      <c r="M85" s="21"/>
      <c r="N85" s="21"/>
      <c r="O85" s="11"/>
    </row>
    <row r="86" spans="1:15" x14ac:dyDescent="0.6">
      <c r="A86" s="9"/>
      <c r="B86" s="27"/>
      <c r="C86" s="26"/>
      <c r="D86" s="26"/>
      <c r="E86" s="26"/>
      <c r="F86" s="26"/>
      <c r="G86" s="26"/>
      <c r="H86" s="148"/>
      <c r="I86" s="148"/>
      <c r="J86" s="150"/>
      <c r="K86" s="151"/>
      <c r="L86" s="26"/>
      <c r="M86" s="21"/>
      <c r="N86" s="21"/>
      <c r="O86" s="11"/>
    </row>
    <row r="87" spans="1:15" x14ac:dyDescent="0.6">
      <c r="A87" s="9"/>
      <c r="B87" s="27"/>
      <c r="C87" s="26"/>
      <c r="D87" s="26"/>
      <c r="E87" s="26"/>
      <c r="F87" s="26"/>
      <c r="G87" s="26"/>
      <c r="H87" s="148"/>
      <c r="I87" s="148"/>
      <c r="J87" s="150"/>
      <c r="K87" s="151"/>
      <c r="L87" s="26"/>
      <c r="M87" s="21"/>
      <c r="N87" s="21"/>
      <c r="O87" s="11"/>
    </row>
    <row r="88" spans="1:15" x14ac:dyDescent="0.6">
      <c r="A88" s="9"/>
      <c r="B88" s="27"/>
      <c r="C88" s="26"/>
      <c r="D88" s="26"/>
      <c r="E88" s="26"/>
      <c r="F88" s="26"/>
      <c r="G88" s="26"/>
      <c r="H88" s="148"/>
      <c r="I88" s="148"/>
      <c r="J88" s="150"/>
      <c r="K88" s="151"/>
      <c r="L88" s="26"/>
      <c r="M88" s="21"/>
      <c r="N88" s="21"/>
      <c r="O88" s="11"/>
    </row>
    <row r="89" spans="1:15" x14ac:dyDescent="0.6">
      <c r="A89" s="9"/>
      <c r="B89" s="27"/>
      <c r="C89" s="26"/>
      <c r="D89" s="26"/>
      <c r="E89" s="26"/>
      <c r="F89" s="26"/>
      <c r="G89" s="26"/>
      <c r="H89" s="148"/>
      <c r="I89" s="148"/>
      <c r="J89" s="150"/>
      <c r="K89" s="151"/>
      <c r="L89" s="26"/>
      <c r="M89" s="21"/>
      <c r="N89" s="21"/>
      <c r="O89" s="11"/>
    </row>
    <row r="90" spans="1:15" x14ac:dyDescent="0.6">
      <c r="A90" s="9"/>
      <c r="B90" s="27"/>
      <c r="C90" s="26"/>
      <c r="D90" s="26"/>
      <c r="E90" s="26"/>
      <c r="F90" s="26"/>
      <c r="G90" s="26"/>
      <c r="H90" s="148"/>
      <c r="I90" s="148"/>
      <c r="J90" s="150"/>
      <c r="K90" s="151"/>
      <c r="L90" s="26"/>
      <c r="M90" s="21"/>
      <c r="N90" s="21"/>
      <c r="O90" s="11"/>
    </row>
  </sheetData>
  <mergeCells count="160">
    <mergeCell ref="H90:I90"/>
    <mergeCell ref="J90:K90"/>
    <mergeCell ref="H87:I87"/>
    <mergeCell ref="J87:K87"/>
    <mergeCell ref="H88:I88"/>
    <mergeCell ref="J88:K88"/>
    <mergeCell ref="H89:I89"/>
    <mergeCell ref="J89:K89"/>
    <mergeCell ref="H84:I84"/>
    <mergeCell ref="J84:K84"/>
    <mergeCell ref="H85:I85"/>
    <mergeCell ref="J85:K85"/>
    <mergeCell ref="H86:I86"/>
    <mergeCell ref="J86:K86"/>
    <mergeCell ref="H81:I81"/>
    <mergeCell ref="J81:K81"/>
    <mergeCell ref="H82:I82"/>
    <mergeCell ref="J82:K82"/>
    <mergeCell ref="H83:I83"/>
    <mergeCell ref="J83:K83"/>
    <mergeCell ref="H78:I78"/>
    <mergeCell ref="J78:K78"/>
    <mergeCell ref="H79:I79"/>
    <mergeCell ref="J79:K79"/>
    <mergeCell ref="H80:I80"/>
    <mergeCell ref="J80:K80"/>
    <mergeCell ref="H75:I75"/>
    <mergeCell ref="J75:K75"/>
    <mergeCell ref="H76:I76"/>
    <mergeCell ref="J76:K76"/>
    <mergeCell ref="H77:I77"/>
    <mergeCell ref="J77:K77"/>
    <mergeCell ref="H71:I71"/>
    <mergeCell ref="J71:K71"/>
    <mergeCell ref="H73:I73"/>
    <mergeCell ref="J73:K73"/>
    <mergeCell ref="H74:I74"/>
    <mergeCell ref="J74:K74"/>
    <mergeCell ref="H72:I72"/>
    <mergeCell ref="J72:K72"/>
    <mergeCell ref="H68:I68"/>
    <mergeCell ref="J68:K68"/>
    <mergeCell ref="H69:I69"/>
    <mergeCell ref="J69:K69"/>
    <mergeCell ref="H70:I70"/>
    <mergeCell ref="J70:K70"/>
    <mergeCell ref="H65:I65"/>
    <mergeCell ref="J65:K65"/>
    <mergeCell ref="H66:I66"/>
    <mergeCell ref="J66:K66"/>
    <mergeCell ref="H67:I67"/>
    <mergeCell ref="J67:K67"/>
    <mergeCell ref="H62:I62"/>
    <mergeCell ref="J62:K62"/>
    <mergeCell ref="H64:I64"/>
    <mergeCell ref="J64:K64"/>
    <mergeCell ref="H54:I54"/>
    <mergeCell ref="J54:K54"/>
    <mergeCell ref="H55:I55"/>
    <mergeCell ref="J55:K55"/>
    <mergeCell ref="H61:I61"/>
    <mergeCell ref="J61:K61"/>
    <mergeCell ref="H56:I56"/>
    <mergeCell ref="J56:K56"/>
    <mergeCell ref="H57:I57"/>
    <mergeCell ref="J57:K57"/>
    <mergeCell ref="H58:I58"/>
    <mergeCell ref="J58:K58"/>
    <mergeCell ref="H59:I59"/>
    <mergeCell ref="J59:K59"/>
    <mergeCell ref="H60:I60"/>
    <mergeCell ref="J60:K60"/>
    <mergeCell ref="H52:I52"/>
    <mergeCell ref="J52:K52"/>
    <mergeCell ref="H53:I53"/>
    <mergeCell ref="J53:K53"/>
    <mergeCell ref="H41:I41"/>
    <mergeCell ref="J41:K41"/>
    <mergeCell ref="H42:I42"/>
    <mergeCell ref="J42:K42"/>
    <mergeCell ref="H50:I50"/>
    <mergeCell ref="J50:K50"/>
    <mergeCell ref="H46:I46"/>
    <mergeCell ref="J46:K46"/>
    <mergeCell ref="H47:I47"/>
    <mergeCell ref="J47:K47"/>
    <mergeCell ref="H48:I48"/>
    <mergeCell ref="J48:K48"/>
    <mergeCell ref="H49:I49"/>
    <mergeCell ref="J49:K49"/>
    <mergeCell ref="H32:I32"/>
    <mergeCell ref="J32:K32"/>
    <mergeCell ref="H35:I35"/>
    <mergeCell ref="J35:K35"/>
    <mergeCell ref="H40:I40"/>
    <mergeCell ref="J40:K40"/>
    <mergeCell ref="J23:K23"/>
    <mergeCell ref="J20:K20"/>
    <mergeCell ref="J17:K17"/>
    <mergeCell ref="J24:K24"/>
    <mergeCell ref="J19:K19"/>
    <mergeCell ref="J25:K25"/>
    <mergeCell ref="J26:K26"/>
    <mergeCell ref="J27:K27"/>
    <mergeCell ref="J28:K28"/>
    <mergeCell ref="J31:K31"/>
    <mergeCell ref="H17:I17"/>
    <mergeCell ref="H19:I19"/>
    <mergeCell ref="H20:I20"/>
    <mergeCell ref="H23:I23"/>
    <mergeCell ref="H31:I31"/>
    <mergeCell ref="H25:I25"/>
    <mergeCell ref="H26:I26"/>
    <mergeCell ref="H27:I27"/>
    <mergeCell ref="H28:I28"/>
    <mergeCell ref="H24:I24"/>
    <mergeCell ref="H9:I9"/>
    <mergeCell ref="J7:K7"/>
    <mergeCell ref="J13:K13"/>
    <mergeCell ref="J15:K15"/>
    <mergeCell ref="J14:K14"/>
    <mergeCell ref="J9:K9"/>
    <mergeCell ref="J10:K10"/>
    <mergeCell ref="H13:I13"/>
    <mergeCell ref="H14:I14"/>
    <mergeCell ref="H15:I15"/>
    <mergeCell ref="H10:I10"/>
    <mergeCell ref="H7:I7"/>
    <mergeCell ref="H18:I18"/>
    <mergeCell ref="J18:K18"/>
    <mergeCell ref="H22:I22"/>
    <mergeCell ref="J22:K22"/>
    <mergeCell ref="A1:O1"/>
    <mergeCell ref="H4:I4"/>
    <mergeCell ref="D3:D4"/>
    <mergeCell ref="C3:C4"/>
    <mergeCell ref="A3:A4"/>
    <mergeCell ref="B3:B4"/>
    <mergeCell ref="M3:M4"/>
    <mergeCell ref="N3:N4"/>
    <mergeCell ref="A2:O2"/>
    <mergeCell ref="H6:I6"/>
    <mergeCell ref="J6:K6"/>
    <mergeCell ref="J4:K4"/>
    <mergeCell ref="O3:O4"/>
    <mergeCell ref="L3:L4"/>
    <mergeCell ref="H8:I8"/>
    <mergeCell ref="J8:K8"/>
    <mergeCell ref="H16:I16"/>
    <mergeCell ref="J16:K16"/>
    <mergeCell ref="H33:I33"/>
    <mergeCell ref="J33:K33"/>
    <mergeCell ref="H34:I34"/>
    <mergeCell ref="J34:K34"/>
    <mergeCell ref="H38:I38"/>
    <mergeCell ref="J38:K38"/>
    <mergeCell ref="H39:I39"/>
    <mergeCell ref="J39:K39"/>
    <mergeCell ref="H45:I45"/>
    <mergeCell ref="J45:K45"/>
  </mergeCells>
  <phoneticPr fontId="0" type="noConversion"/>
  <printOptions horizontalCentered="1" verticalCentered="1"/>
  <pageMargins left="0.16" right="0.35" top="0.17" bottom="0.98425196850393704" header="0.51181102362204722" footer="0.51181102362204722"/>
  <pageSetup orientation="landscape" horizontalDpi="4294967292" verticalDpi="196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AD2EC-7EAB-4AAA-A87B-887502BAA920}">
  <dimension ref="A1:N14"/>
  <sheetViews>
    <sheetView rightToLeft="1" workbookViewId="0">
      <selection activeCell="M11" sqref="M11"/>
    </sheetView>
  </sheetViews>
  <sheetFormatPr defaultColWidth="9.109375" defaultRowHeight="18" x14ac:dyDescent="0.6"/>
  <cols>
    <col min="1" max="1" width="4.109375" style="1" customWidth="1"/>
    <col min="2" max="2" width="27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9" width="4.44140625" style="1" customWidth="1"/>
    <col min="10" max="10" width="6.33203125" style="1" customWidth="1"/>
    <col min="11" max="12" width="9" style="1" customWidth="1"/>
    <col min="13" max="13" width="13.88671875" style="1" customWidth="1"/>
    <col min="14" max="14" width="17.5546875" style="1" customWidth="1"/>
    <col min="15" max="16384" width="9.109375" style="1"/>
  </cols>
  <sheetData>
    <row r="1" spans="1:14" ht="31.8" x14ac:dyDescent="0.6">
      <c r="A1" s="127" t="s">
        <v>14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4.6" thickBot="1" x14ac:dyDescent="0.65">
      <c r="A2" s="134" t="s">
        <v>115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ht="19.8" thickTop="1" x14ac:dyDescent="0.6">
      <c r="A3" s="130" t="s">
        <v>0</v>
      </c>
      <c r="B3" s="132" t="s">
        <v>15</v>
      </c>
      <c r="C3" s="128" t="s">
        <v>1</v>
      </c>
      <c r="D3" s="128" t="s">
        <v>40</v>
      </c>
      <c r="E3" s="128" t="s">
        <v>3</v>
      </c>
      <c r="F3" s="59" t="s">
        <v>4</v>
      </c>
      <c r="G3" s="60" t="s">
        <v>6</v>
      </c>
      <c r="H3" s="62" t="s">
        <v>7</v>
      </c>
      <c r="I3" s="61" t="s">
        <v>8</v>
      </c>
      <c r="J3" s="63" t="s">
        <v>9</v>
      </c>
      <c r="K3" s="128" t="s">
        <v>10</v>
      </c>
      <c r="L3" s="125" t="s">
        <v>31</v>
      </c>
      <c r="M3" s="125" t="s">
        <v>33</v>
      </c>
      <c r="N3" s="125" t="s">
        <v>11</v>
      </c>
    </row>
    <row r="4" spans="1:14" ht="19.8" thickBot="1" x14ac:dyDescent="0.65">
      <c r="A4" s="131"/>
      <c r="B4" s="133"/>
      <c r="C4" s="129"/>
      <c r="D4" s="129"/>
      <c r="E4" s="129"/>
      <c r="F4" s="64" t="s">
        <v>5</v>
      </c>
      <c r="G4" s="129" t="s">
        <v>12</v>
      </c>
      <c r="H4" s="129"/>
      <c r="I4" s="129" t="s">
        <v>13</v>
      </c>
      <c r="J4" s="129"/>
      <c r="K4" s="129"/>
      <c r="L4" s="126"/>
      <c r="M4" s="126"/>
      <c r="N4" s="126"/>
    </row>
    <row r="5" spans="1:14" s="5" customFormat="1" ht="23.4" customHeight="1" thickTop="1" x14ac:dyDescent="0.25">
      <c r="A5" s="160" t="s">
        <v>18</v>
      </c>
      <c r="B5" s="54" t="s">
        <v>116</v>
      </c>
      <c r="C5" s="53">
        <v>4</v>
      </c>
      <c r="D5" s="55">
        <v>14.32</v>
      </c>
      <c r="E5" s="53" t="s">
        <v>16</v>
      </c>
      <c r="F5" s="55"/>
      <c r="G5" s="113">
        <f>D5</f>
        <v>14.32</v>
      </c>
      <c r="H5" s="113"/>
      <c r="I5" s="113">
        <f>G5*C5</f>
        <v>57.28</v>
      </c>
      <c r="J5" s="113"/>
      <c r="K5" s="53">
        <v>100102</v>
      </c>
      <c r="L5" s="77">
        <v>2553000</v>
      </c>
      <c r="M5" s="77">
        <f>L5*I5</f>
        <v>146235840</v>
      </c>
      <c r="N5" s="78"/>
    </row>
    <row r="6" spans="1:14" s="5" customFormat="1" ht="23.4" customHeight="1" x14ac:dyDescent="0.25">
      <c r="A6" s="160" t="s">
        <v>19</v>
      </c>
      <c r="B6" s="54" t="s">
        <v>117</v>
      </c>
      <c r="C6" s="53">
        <v>4</v>
      </c>
      <c r="D6" s="55">
        <v>18.05</v>
      </c>
      <c r="E6" s="53" t="s">
        <v>16</v>
      </c>
      <c r="F6" s="55"/>
      <c r="G6" s="113">
        <f t="shared" ref="G6:G10" si="0">D6</f>
        <v>18.05</v>
      </c>
      <c r="H6" s="113"/>
      <c r="I6" s="113">
        <f>G6*C6</f>
        <v>72.2</v>
      </c>
      <c r="J6" s="113"/>
      <c r="K6" s="53">
        <v>100102</v>
      </c>
      <c r="L6" s="77">
        <v>2553000</v>
      </c>
      <c r="M6" s="77">
        <f t="shared" ref="M6:M10" si="1">L6*I6</f>
        <v>184326600</v>
      </c>
      <c r="N6" s="161"/>
    </row>
    <row r="7" spans="1:14" s="5" customFormat="1" ht="23.4" customHeight="1" x14ac:dyDescent="0.25">
      <c r="A7" s="160" t="s">
        <v>20</v>
      </c>
      <c r="B7" s="54" t="s">
        <v>118</v>
      </c>
      <c r="C7" s="53">
        <v>4</v>
      </c>
      <c r="D7" s="55">
        <v>28.26</v>
      </c>
      <c r="E7" s="53" t="s">
        <v>16</v>
      </c>
      <c r="F7" s="55"/>
      <c r="G7" s="113">
        <f t="shared" si="0"/>
        <v>28.26</v>
      </c>
      <c r="H7" s="113"/>
      <c r="I7" s="113">
        <f>G7*C7</f>
        <v>113.04</v>
      </c>
      <c r="J7" s="113"/>
      <c r="K7" s="53">
        <v>100102</v>
      </c>
      <c r="L7" s="77">
        <v>2553000</v>
      </c>
      <c r="M7" s="77">
        <f t="shared" si="1"/>
        <v>288591120</v>
      </c>
      <c r="N7" s="161"/>
    </row>
    <row r="8" spans="1:14" s="5" customFormat="1" ht="23.4" customHeight="1" x14ac:dyDescent="0.25">
      <c r="A8" s="160" t="s">
        <v>21</v>
      </c>
      <c r="B8" s="54" t="s">
        <v>119</v>
      </c>
      <c r="C8" s="53">
        <v>4</v>
      </c>
      <c r="D8" s="55">
        <v>39.25</v>
      </c>
      <c r="E8" s="53" t="s">
        <v>16</v>
      </c>
      <c r="F8" s="55"/>
      <c r="G8" s="113">
        <f t="shared" si="0"/>
        <v>39.25</v>
      </c>
      <c r="H8" s="113"/>
      <c r="I8" s="113">
        <f>G8*C8</f>
        <v>157</v>
      </c>
      <c r="J8" s="113"/>
      <c r="K8" s="53">
        <v>100102</v>
      </c>
      <c r="L8" s="77">
        <v>2553000</v>
      </c>
      <c r="M8" s="77">
        <f t="shared" si="1"/>
        <v>400821000</v>
      </c>
      <c r="N8" s="161"/>
    </row>
    <row r="9" spans="1:14" s="5" customFormat="1" ht="23.4" customHeight="1" x14ac:dyDescent="0.25">
      <c r="A9" s="160" t="s">
        <v>22</v>
      </c>
      <c r="B9" s="54" t="s">
        <v>120</v>
      </c>
      <c r="C9" s="53">
        <v>4</v>
      </c>
      <c r="D9" s="55">
        <v>39.64</v>
      </c>
      <c r="E9" s="53" t="s">
        <v>16</v>
      </c>
      <c r="F9" s="55"/>
      <c r="G9" s="113">
        <f t="shared" si="0"/>
        <v>39.64</v>
      </c>
      <c r="H9" s="113"/>
      <c r="I9" s="113">
        <f t="shared" ref="I9:I10" si="2">G9*C9</f>
        <v>158.56</v>
      </c>
      <c r="J9" s="113"/>
      <c r="K9" s="53">
        <v>100102</v>
      </c>
      <c r="L9" s="77">
        <v>2553000</v>
      </c>
      <c r="M9" s="77">
        <f t="shared" si="1"/>
        <v>404803680</v>
      </c>
      <c r="N9" s="161"/>
    </row>
    <row r="10" spans="1:14" s="5" customFormat="1" ht="23.4" customHeight="1" x14ac:dyDescent="0.25">
      <c r="A10" s="160" t="s">
        <v>23</v>
      </c>
      <c r="B10" s="54" t="s">
        <v>121</v>
      </c>
      <c r="C10" s="53">
        <v>4</v>
      </c>
      <c r="D10" s="55">
        <v>10.46</v>
      </c>
      <c r="E10" s="53" t="s">
        <v>16</v>
      </c>
      <c r="F10" s="55"/>
      <c r="G10" s="113">
        <f t="shared" si="0"/>
        <v>10.46</v>
      </c>
      <c r="H10" s="113"/>
      <c r="I10" s="113">
        <f t="shared" si="2"/>
        <v>41.84</v>
      </c>
      <c r="J10" s="113"/>
      <c r="K10" s="53">
        <v>100102</v>
      </c>
      <c r="L10" s="77">
        <v>2553000</v>
      </c>
      <c r="M10" s="77">
        <f t="shared" si="1"/>
        <v>106817520.00000001</v>
      </c>
      <c r="N10" s="161"/>
    </row>
    <row r="11" spans="1:14" s="5" customFormat="1" ht="23.4" customHeight="1" x14ac:dyDescent="0.25">
      <c r="A11" s="95">
        <v>7</v>
      </c>
      <c r="B11" s="44" t="s">
        <v>36</v>
      </c>
      <c r="C11" s="44"/>
      <c r="D11" s="46"/>
      <c r="E11" s="44"/>
      <c r="F11" s="46"/>
      <c r="G11" s="116"/>
      <c r="H11" s="116"/>
      <c r="I11" s="116">
        <f>SUM(I5:J10)</f>
        <v>599.92000000000007</v>
      </c>
      <c r="J11" s="116"/>
      <c r="K11" s="44"/>
      <c r="L11" s="58"/>
      <c r="M11" s="58">
        <f>SUM(M5:M10)</f>
        <v>1531595760</v>
      </c>
      <c r="N11" s="65"/>
    </row>
    <row r="12" spans="1:14" s="5" customFormat="1" ht="23.4" customHeight="1" x14ac:dyDescent="0.25">
      <c r="A12" s="2"/>
      <c r="B12" s="26"/>
      <c r="C12" s="26"/>
      <c r="D12" s="31"/>
      <c r="E12" s="26"/>
      <c r="F12" s="31"/>
      <c r="G12" s="148"/>
      <c r="H12" s="148"/>
      <c r="I12" s="148"/>
      <c r="J12" s="148"/>
      <c r="K12" s="26"/>
      <c r="L12" s="42"/>
      <c r="M12" s="42"/>
      <c r="N12" s="6"/>
    </row>
    <row r="13" spans="1:14" s="5" customFormat="1" ht="23.4" customHeight="1" x14ac:dyDescent="0.25">
      <c r="A13" s="2"/>
      <c r="B13" s="26"/>
      <c r="C13" s="26"/>
      <c r="D13" s="31"/>
      <c r="E13" s="26"/>
      <c r="F13" s="31"/>
      <c r="G13" s="148"/>
      <c r="H13" s="148"/>
      <c r="I13" s="148"/>
      <c r="J13" s="148"/>
      <c r="K13" s="26"/>
      <c r="L13" s="42"/>
      <c r="M13" s="42"/>
      <c r="N13" s="7"/>
    </row>
    <row r="14" spans="1:14" s="5" customFormat="1" ht="23.4" customHeight="1" x14ac:dyDescent="0.25">
      <c r="A14" s="9"/>
      <c r="B14" s="42"/>
      <c r="C14" s="42"/>
      <c r="D14" s="42"/>
      <c r="E14" s="42"/>
      <c r="F14" s="42"/>
      <c r="G14" s="156"/>
      <c r="H14" s="157"/>
      <c r="I14" s="156"/>
      <c r="J14" s="157"/>
      <c r="K14" s="10"/>
      <c r="L14" s="42"/>
      <c r="M14" s="42"/>
      <c r="N14" s="11"/>
    </row>
  </sheetData>
  <mergeCells count="33">
    <mergeCell ref="G14:H14"/>
    <mergeCell ref="I14:J14"/>
    <mergeCell ref="G12:H12"/>
    <mergeCell ref="I12:J12"/>
    <mergeCell ref="G13:H13"/>
    <mergeCell ref="I13:J13"/>
    <mergeCell ref="G10:H10"/>
    <mergeCell ref="I10:J10"/>
    <mergeCell ref="G11:H11"/>
    <mergeCell ref="I11:J11"/>
    <mergeCell ref="G7:H7"/>
    <mergeCell ref="I7:J7"/>
    <mergeCell ref="G8:H8"/>
    <mergeCell ref="I8:J8"/>
    <mergeCell ref="G9:H9"/>
    <mergeCell ref="I9:J9"/>
    <mergeCell ref="N3:N4"/>
    <mergeCell ref="G4:H4"/>
    <mergeCell ref="I4:J4"/>
    <mergeCell ref="G5:H5"/>
    <mergeCell ref="I5:J5"/>
    <mergeCell ref="G6:H6"/>
    <mergeCell ref="I6:J6"/>
    <mergeCell ref="A1:N1"/>
    <mergeCell ref="A2:N2"/>
    <mergeCell ref="A3:A4"/>
    <mergeCell ref="B3:B4"/>
    <mergeCell ref="C3:C4"/>
    <mergeCell ref="D3:D4"/>
    <mergeCell ref="E3:E4"/>
    <mergeCell ref="K3:K4"/>
    <mergeCell ref="L3:L4"/>
    <mergeCell ref="M3:M4"/>
  </mergeCells>
  <printOptions horizontalCentered="1" verticalCentered="1"/>
  <pageMargins left="0.196850393700787" right="0.196850393700787" top="0" bottom="0.98425196850393704" header="0.511811023622047" footer="0.511811023622047"/>
  <pageSetup orientation="landscape" horizontalDpi="4294967292" verticalDpi="196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"/>
  <sheetViews>
    <sheetView rightToLeft="1" workbookViewId="0">
      <selection activeCell="M7" sqref="M7"/>
    </sheetView>
  </sheetViews>
  <sheetFormatPr defaultColWidth="9.109375" defaultRowHeight="18" x14ac:dyDescent="0.6"/>
  <cols>
    <col min="1" max="1" width="4.109375" style="1" customWidth="1"/>
    <col min="2" max="2" width="27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9" width="4.44140625" style="1" customWidth="1"/>
    <col min="10" max="10" width="6.33203125" style="1" customWidth="1"/>
    <col min="11" max="12" width="9" style="1" customWidth="1"/>
    <col min="13" max="13" width="13.88671875" style="1" customWidth="1"/>
    <col min="14" max="14" width="17.5546875" style="1" customWidth="1"/>
    <col min="15" max="16384" width="9.109375" style="1"/>
  </cols>
  <sheetData>
    <row r="1" spans="1:14" ht="31.8" x14ac:dyDescent="0.6">
      <c r="A1" s="127" t="s">
        <v>14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4.6" thickBot="1" x14ac:dyDescent="0.65">
      <c r="A2" s="134" t="s">
        <v>25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ht="19.8" thickTop="1" x14ac:dyDescent="0.6">
      <c r="A3" s="130" t="s">
        <v>0</v>
      </c>
      <c r="B3" s="132" t="s">
        <v>15</v>
      </c>
      <c r="C3" s="128" t="s">
        <v>1</v>
      </c>
      <c r="D3" s="128" t="s">
        <v>2</v>
      </c>
      <c r="E3" s="128" t="s">
        <v>3</v>
      </c>
      <c r="F3" s="59" t="s">
        <v>4</v>
      </c>
      <c r="G3" s="60" t="s">
        <v>6</v>
      </c>
      <c r="H3" s="62" t="s">
        <v>7</v>
      </c>
      <c r="I3" s="61" t="s">
        <v>8</v>
      </c>
      <c r="J3" s="63" t="s">
        <v>9</v>
      </c>
      <c r="K3" s="128" t="s">
        <v>10</v>
      </c>
      <c r="L3" s="125" t="s">
        <v>31</v>
      </c>
      <c r="M3" s="125" t="s">
        <v>33</v>
      </c>
      <c r="N3" s="125" t="s">
        <v>11</v>
      </c>
    </row>
    <row r="4" spans="1:14" ht="19.8" thickBot="1" x14ac:dyDescent="0.65">
      <c r="A4" s="131"/>
      <c r="B4" s="133"/>
      <c r="C4" s="129"/>
      <c r="D4" s="129"/>
      <c r="E4" s="129"/>
      <c r="F4" s="64" t="s">
        <v>5</v>
      </c>
      <c r="G4" s="129" t="s">
        <v>12</v>
      </c>
      <c r="H4" s="129"/>
      <c r="I4" s="129" t="s">
        <v>13</v>
      </c>
      <c r="J4" s="129"/>
      <c r="K4" s="129"/>
      <c r="L4" s="126"/>
      <c r="M4" s="126"/>
      <c r="N4" s="126"/>
    </row>
    <row r="5" spans="1:14" s="5" customFormat="1" ht="23.4" customHeight="1" thickTop="1" x14ac:dyDescent="0.25">
      <c r="A5" s="160" t="s">
        <v>18</v>
      </c>
      <c r="B5" s="54" t="s">
        <v>122</v>
      </c>
      <c r="C5" s="53">
        <v>4</v>
      </c>
      <c r="D5" s="55">
        <v>52</v>
      </c>
      <c r="E5" s="53" t="s">
        <v>16</v>
      </c>
      <c r="F5" s="55">
        <v>3.3</v>
      </c>
      <c r="G5" s="113">
        <f>F5*D5</f>
        <v>171.6</v>
      </c>
      <c r="H5" s="113"/>
      <c r="I5" s="113">
        <f>G5*C5</f>
        <v>686.4</v>
      </c>
      <c r="J5" s="113"/>
      <c r="K5" s="53">
        <v>110101</v>
      </c>
      <c r="L5" s="77">
        <v>9549000</v>
      </c>
      <c r="M5" s="77">
        <f>L5*I5</f>
        <v>6554433600</v>
      </c>
      <c r="N5" s="78"/>
    </row>
    <row r="6" spans="1:14" s="5" customFormat="1" ht="23.4" customHeight="1" x14ac:dyDescent="0.25">
      <c r="A6" s="160" t="s">
        <v>19</v>
      </c>
      <c r="B6" s="54" t="s">
        <v>123</v>
      </c>
      <c r="C6" s="53">
        <v>3</v>
      </c>
      <c r="D6" s="55">
        <v>25.9</v>
      </c>
      <c r="E6" s="53" t="s">
        <v>16</v>
      </c>
      <c r="F6" s="55">
        <v>2.9</v>
      </c>
      <c r="G6" s="113">
        <f>F6*D6</f>
        <v>75.11</v>
      </c>
      <c r="H6" s="113"/>
      <c r="I6" s="113">
        <f>G6*C6</f>
        <v>225.32999999999998</v>
      </c>
      <c r="J6" s="113"/>
      <c r="K6" s="53">
        <v>110101</v>
      </c>
      <c r="L6" s="77">
        <v>9549000</v>
      </c>
      <c r="M6" s="77">
        <f t="shared" ref="M6" si="0">L6*I6</f>
        <v>2151676170</v>
      </c>
      <c r="N6" s="161"/>
    </row>
    <row r="7" spans="1:14" s="5" customFormat="1" ht="23.4" customHeight="1" x14ac:dyDescent="0.25">
      <c r="A7" s="95">
        <v>8</v>
      </c>
      <c r="B7" s="44" t="s">
        <v>36</v>
      </c>
      <c r="C7" s="44"/>
      <c r="D7" s="46"/>
      <c r="E7" s="44"/>
      <c r="F7" s="46"/>
      <c r="G7" s="116"/>
      <c r="H7" s="116"/>
      <c r="I7" s="116">
        <f>SUM(I5:J6)</f>
        <v>911.73</v>
      </c>
      <c r="J7" s="116"/>
      <c r="K7" s="44"/>
      <c r="L7" s="58"/>
      <c r="M7" s="58">
        <f>SUM(M5:M6)</f>
        <v>8706109770</v>
      </c>
      <c r="N7" s="65"/>
    </row>
    <row r="8" spans="1:14" s="5" customFormat="1" ht="23.4" customHeight="1" x14ac:dyDescent="0.25">
      <c r="A8" s="2"/>
      <c r="B8" s="3"/>
      <c r="C8" s="3"/>
      <c r="D8" s="4"/>
      <c r="E8" s="3"/>
      <c r="F8" s="4"/>
      <c r="G8" s="148"/>
      <c r="H8" s="148"/>
      <c r="I8" s="148"/>
      <c r="J8" s="148"/>
      <c r="K8" s="3"/>
      <c r="L8" s="8"/>
      <c r="M8" s="8"/>
      <c r="N8" s="6"/>
    </row>
    <row r="9" spans="1:14" s="5" customFormat="1" ht="23.4" customHeight="1" x14ac:dyDescent="0.25">
      <c r="A9" s="2"/>
      <c r="B9" s="3"/>
      <c r="C9" s="3"/>
      <c r="D9" s="4"/>
      <c r="E9" s="3"/>
      <c r="F9" s="4"/>
      <c r="G9" s="148"/>
      <c r="H9" s="148"/>
      <c r="I9" s="148"/>
      <c r="J9" s="148"/>
      <c r="K9" s="3"/>
      <c r="L9" s="8"/>
      <c r="M9" s="8"/>
      <c r="N9" s="7"/>
    </row>
    <row r="10" spans="1:14" s="5" customFormat="1" ht="23.4" customHeight="1" x14ac:dyDescent="0.25">
      <c r="A10" s="9"/>
      <c r="B10" s="8"/>
      <c r="C10" s="8"/>
      <c r="D10" s="8"/>
      <c r="E10" s="8"/>
      <c r="F10" s="8"/>
      <c r="G10" s="156"/>
      <c r="H10" s="157"/>
      <c r="I10" s="156"/>
      <c r="J10" s="157"/>
      <c r="K10" s="10"/>
      <c r="L10" s="8"/>
      <c r="M10" s="8"/>
      <c r="N10" s="11"/>
    </row>
  </sheetData>
  <mergeCells count="25">
    <mergeCell ref="A1:N1"/>
    <mergeCell ref="M3:M4"/>
    <mergeCell ref="E3:E4"/>
    <mergeCell ref="G4:H4"/>
    <mergeCell ref="D3:D4"/>
    <mergeCell ref="C3:C4"/>
    <mergeCell ref="A2:N2"/>
    <mergeCell ref="A3:A4"/>
    <mergeCell ref="B3:B4"/>
    <mergeCell ref="K3:K4"/>
    <mergeCell ref="L3:L4"/>
    <mergeCell ref="G6:H6"/>
    <mergeCell ref="G5:H5"/>
    <mergeCell ref="I5:J5"/>
    <mergeCell ref="I6:J6"/>
    <mergeCell ref="I4:J4"/>
    <mergeCell ref="N3:N4"/>
    <mergeCell ref="G10:H10"/>
    <mergeCell ref="I7:J7"/>
    <mergeCell ref="I8:J8"/>
    <mergeCell ref="I9:J9"/>
    <mergeCell ref="I10:J10"/>
    <mergeCell ref="G7:H7"/>
    <mergeCell ref="G8:H8"/>
    <mergeCell ref="G9:H9"/>
  </mergeCells>
  <phoneticPr fontId="0" type="noConversion"/>
  <printOptions horizontalCentered="1" verticalCentered="1"/>
  <pageMargins left="0.196850393700787" right="0.196850393700787" top="0" bottom="0.98425196850393704" header="0.511811023622047" footer="0.511811023622047"/>
  <pageSetup orientation="landscape" horizontalDpi="4294967292" verticalDpi="196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7"/>
  <sheetViews>
    <sheetView rightToLeft="1" zoomScale="110" zoomScaleNormal="110" workbookViewId="0">
      <selection activeCell="G15" sqref="G15:H15"/>
    </sheetView>
  </sheetViews>
  <sheetFormatPr defaultColWidth="9.109375" defaultRowHeight="18" x14ac:dyDescent="0.6"/>
  <cols>
    <col min="1" max="1" width="4.109375" style="1" customWidth="1"/>
    <col min="2" max="2" width="27.33203125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9" width="4.44140625" style="1" customWidth="1"/>
    <col min="10" max="10" width="6.33203125" style="1" customWidth="1"/>
    <col min="11" max="13" width="9" style="1" customWidth="1"/>
    <col min="14" max="14" width="17.5546875" style="1" customWidth="1"/>
    <col min="15" max="16384" width="9.109375" style="1"/>
  </cols>
  <sheetData>
    <row r="1" spans="1:14" ht="31.8" x14ac:dyDescent="0.6">
      <c r="A1" s="127" t="s">
        <v>14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4.6" thickBot="1" x14ac:dyDescent="0.65">
      <c r="A2" s="134" t="s">
        <v>26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spans="1:14" ht="19.8" thickTop="1" x14ac:dyDescent="0.6">
      <c r="A3" s="130" t="s">
        <v>0</v>
      </c>
      <c r="B3" s="132" t="s">
        <v>15</v>
      </c>
      <c r="C3" s="128" t="s">
        <v>1</v>
      </c>
      <c r="D3" s="128" t="s">
        <v>2</v>
      </c>
      <c r="E3" s="128" t="s">
        <v>3</v>
      </c>
      <c r="F3" s="59" t="s">
        <v>4</v>
      </c>
      <c r="G3" s="60" t="s">
        <v>6</v>
      </c>
      <c r="H3" s="61" t="s">
        <v>7</v>
      </c>
      <c r="I3" s="61" t="s">
        <v>7</v>
      </c>
      <c r="J3" s="63" t="s">
        <v>9</v>
      </c>
      <c r="K3" s="128" t="s">
        <v>10</v>
      </c>
      <c r="L3" s="125" t="s">
        <v>31</v>
      </c>
      <c r="M3" s="125" t="s">
        <v>33</v>
      </c>
      <c r="N3" s="125" t="s">
        <v>11</v>
      </c>
    </row>
    <row r="4" spans="1:14" ht="19.8" thickBot="1" x14ac:dyDescent="0.65">
      <c r="A4" s="131"/>
      <c r="B4" s="133"/>
      <c r="C4" s="129"/>
      <c r="D4" s="129"/>
      <c r="E4" s="129"/>
      <c r="F4" s="64" t="s">
        <v>5</v>
      </c>
      <c r="G4" s="129" t="s">
        <v>12</v>
      </c>
      <c r="H4" s="129"/>
      <c r="I4" s="129" t="s">
        <v>13</v>
      </c>
      <c r="J4" s="129"/>
      <c r="K4" s="129"/>
      <c r="L4" s="126"/>
      <c r="M4" s="126"/>
      <c r="N4" s="126"/>
    </row>
    <row r="5" spans="1:14" s="5" customFormat="1" ht="23.4" customHeight="1" thickTop="1" x14ac:dyDescent="0.25">
      <c r="A5" s="160" t="s">
        <v>18</v>
      </c>
      <c r="B5" s="54" t="s">
        <v>124</v>
      </c>
      <c r="C5" s="53">
        <v>3</v>
      </c>
      <c r="D5" s="55">
        <v>2.4</v>
      </c>
      <c r="E5" s="53">
        <v>1.2</v>
      </c>
      <c r="F5" s="55" t="s">
        <v>16</v>
      </c>
      <c r="G5" s="113">
        <f>D5*E5</f>
        <v>2.88</v>
      </c>
      <c r="H5" s="113"/>
      <c r="I5" s="162">
        <f>G5*C5</f>
        <v>8.64</v>
      </c>
      <c r="J5" s="163"/>
      <c r="K5" s="53">
        <v>130101</v>
      </c>
      <c r="L5" s="77">
        <v>280500</v>
      </c>
      <c r="M5" s="77">
        <f>L5*I5</f>
        <v>2423520</v>
      </c>
      <c r="N5" s="78"/>
    </row>
    <row r="6" spans="1:14" s="5" customFormat="1" ht="23.4" customHeight="1" x14ac:dyDescent="0.25">
      <c r="A6" s="160" t="s">
        <v>19</v>
      </c>
      <c r="B6" s="54" t="s">
        <v>125</v>
      </c>
      <c r="C6" s="53">
        <v>3</v>
      </c>
      <c r="D6" s="55">
        <v>6.4</v>
      </c>
      <c r="E6" s="53"/>
      <c r="F6" s="55">
        <v>0.3</v>
      </c>
      <c r="G6" s="113">
        <f>D6*F6</f>
        <v>1.92</v>
      </c>
      <c r="H6" s="113"/>
      <c r="I6" s="164">
        <f t="shared" ref="I6" si="0">G6*C6</f>
        <v>5.76</v>
      </c>
      <c r="J6" s="165"/>
      <c r="K6" s="53">
        <v>130101</v>
      </c>
      <c r="L6" s="77">
        <v>280500</v>
      </c>
      <c r="M6" s="77">
        <f t="shared" ref="M6:M11" si="1">L6*I6</f>
        <v>1615680</v>
      </c>
      <c r="N6" s="78"/>
    </row>
    <row r="7" spans="1:14" s="5" customFormat="1" ht="23.4" customHeight="1" x14ac:dyDescent="0.25">
      <c r="A7" s="160">
        <v>3</v>
      </c>
      <c r="B7" s="166" t="s">
        <v>34</v>
      </c>
      <c r="C7" s="53">
        <v>3</v>
      </c>
      <c r="D7" s="55">
        <v>1.9</v>
      </c>
      <c r="E7" s="53">
        <v>2.42</v>
      </c>
      <c r="F7" s="55" t="s">
        <v>16</v>
      </c>
      <c r="G7" s="113">
        <f>D7*E7</f>
        <v>4.5979999999999999</v>
      </c>
      <c r="H7" s="113"/>
      <c r="I7" s="113">
        <f>G7*C7</f>
        <v>13.794</v>
      </c>
      <c r="J7" s="113"/>
      <c r="K7" s="53">
        <v>130201</v>
      </c>
      <c r="L7" s="77">
        <v>680000</v>
      </c>
      <c r="M7" s="77">
        <f t="shared" si="1"/>
        <v>9379920</v>
      </c>
      <c r="N7" s="161"/>
    </row>
    <row r="8" spans="1:14" s="5" customFormat="1" ht="23.4" customHeight="1" x14ac:dyDescent="0.25">
      <c r="A8" s="160">
        <v>4</v>
      </c>
      <c r="B8" s="54" t="s">
        <v>41</v>
      </c>
      <c r="C8" s="53">
        <v>3</v>
      </c>
      <c r="D8" s="55">
        <v>7.64</v>
      </c>
      <c r="E8" s="53"/>
      <c r="F8" s="55">
        <v>2.9</v>
      </c>
      <c r="G8" s="113">
        <f>F8*D8</f>
        <v>22.155999999999999</v>
      </c>
      <c r="H8" s="113"/>
      <c r="I8" s="113">
        <f>G8*C8</f>
        <v>66.467999999999989</v>
      </c>
      <c r="J8" s="113"/>
      <c r="K8" s="53">
        <v>130201</v>
      </c>
      <c r="L8" s="77">
        <v>680000</v>
      </c>
      <c r="M8" s="77">
        <f t="shared" si="1"/>
        <v>45198239.999999993</v>
      </c>
      <c r="N8" s="161"/>
    </row>
    <row r="9" spans="1:14" s="5" customFormat="1" ht="23.4" customHeight="1" x14ac:dyDescent="0.25">
      <c r="A9" s="160">
        <v>5</v>
      </c>
      <c r="B9" s="54" t="s">
        <v>42</v>
      </c>
      <c r="C9" s="53">
        <v>3</v>
      </c>
      <c r="D9" s="55">
        <v>5.18</v>
      </c>
      <c r="E9" s="55">
        <v>3</v>
      </c>
      <c r="F9" s="55" t="s">
        <v>16</v>
      </c>
      <c r="G9" s="113">
        <f>D9*E9</f>
        <v>15.54</v>
      </c>
      <c r="H9" s="113"/>
      <c r="I9" s="113">
        <f t="shared" ref="I9:I10" si="2">G9*C9</f>
        <v>46.62</v>
      </c>
      <c r="J9" s="113"/>
      <c r="K9" s="53">
        <v>130201</v>
      </c>
      <c r="L9" s="77">
        <v>680000</v>
      </c>
      <c r="M9" s="77">
        <f t="shared" si="1"/>
        <v>31701600</v>
      </c>
      <c r="N9" s="161"/>
    </row>
    <row r="10" spans="1:14" s="5" customFormat="1" ht="23.4" customHeight="1" x14ac:dyDescent="0.25">
      <c r="A10" s="160">
        <v>6</v>
      </c>
      <c r="B10" s="54" t="s">
        <v>43</v>
      </c>
      <c r="C10" s="53">
        <v>3</v>
      </c>
      <c r="D10" s="55">
        <v>11.18</v>
      </c>
      <c r="E10" s="53"/>
      <c r="F10" s="55">
        <v>2.9</v>
      </c>
      <c r="G10" s="113">
        <f>F10*D10</f>
        <v>32.421999999999997</v>
      </c>
      <c r="H10" s="113"/>
      <c r="I10" s="113">
        <f t="shared" si="2"/>
        <v>97.265999999999991</v>
      </c>
      <c r="J10" s="113"/>
      <c r="K10" s="53">
        <v>130201</v>
      </c>
      <c r="L10" s="77">
        <v>680000</v>
      </c>
      <c r="M10" s="77">
        <f t="shared" si="1"/>
        <v>66140879.999999993</v>
      </c>
      <c r="N10" s="161"/>
    </row>
    <row r="11" spans="1:14" s="5" customFormat="1" ht="23.4" customHeight="1" x14ac:dyDescent="0.25">
      <c r="A11" s="160">
        <v>7</v>
      </c>
      <c r="B11" s="53" t="s">
        <v>44</v>
      </c>
      <c r="C11" s="53">
        <v>1</v>
      </c>
      <c r="D11" s="55">
        <v>8</v>
      </c>
      <c r="E11" s="53">
        <v>18</v>
      </c>
      <c r="F11" s="55" t="s">
        <v>16</v>
      </c>
      <c r="G11" s="113">
        <f>D11*E11</f>
        <v>144</v>
      </c>
      <c r="H11" s="113"/>
      <c r="I11" s="164">
        <f>G11*C11</f>
        <v>144</v>
      </c>
      <c r="J11" s="165"/>
      <c r="K11" s="53">
        <v>130201</v>
      </c>
      <c r="L11" s="77">
        <v>680000</v>
      </c>
      <c r="M11" s="77">
        <f t="shared" si="1"/>
        <v>97920000</v>
      </c>
      <c r="N11" s="161"/>
    </row>
    <row r="12" spans="1:14" s="5" customFormat="1" ht="23.4" customHeight="1" x14ac:dyDescent="0.25">
      <c r="A12" s="95">
        <v>8</v>
      </c>
      <c r="B12" s="44" t="s">
        <v>36</v>
      </c>
      <c r="C12" s="44"/>
      <c r="D12" s="46"/>
      <c r="E12" s="44"/>
      <c r="F12" s="46"/>
      <c r="G12" s="116"/>
      <c r="H12" s="116"/>
      <c r="I12" s="152">
        <f>SUM(I5:J11)</f>
        <v>382.548</v>
      </c>
      <c r="J12" s="153"/>
      <c r="K12" s="44"/>
      <c r="L12" s="47" t="s">
        <v>32</v>
      </c>
      <c r="M12" s="47">
        <f>SUM(M6:M11)</f>
        <v>251956320</v>
      </c>
      <c r="N12" s="65"/>
    </row>
    <row r="13" spans="1:14" s="5" customFormat="1" ht="23.4" customHeight="1" x14ac:dyDescent="0.25">
      <c r="A13" s="2"/>
      <c r="B13" s="3"/>
      <c r="C13" s="3"/>
      <c r="D13" s="4"/>
      <c r="E13" s="3"/>
      <c r="F13" s="4"/>
      <c r="G13" s="154"/>
      <c r="H13" s="155"/>
      <c r="I13" s="154"/>
      <c r="J13" s="155"/>
      <c r="K13" s="3"/>
      <c r="L13" s="8"/>
      <c r="M13" s="8"/>
      <c r="N13" s="6"/>
    </row>
    <row r="14" spans="1:14" s="5" customFormat="1" ht="23.4" customHeight="1" x14ac:dyDescent="0.25">
      <c r="A14" s="2"/>
      <c r="B14" s="3"/>
      <c r="C14" s="3"/>
      <c r="D14" s="4"/>
      <c r="E14" s="3"/>
      <c r="F14" s="4"/>
      <c r="G14" s="154"/>
      <c r="H14" s="155"/>
      <c r="I14" s="154"/>
      <c r="J14" s="155"/>
      <c r="K14" s="3"/>
      <c r="L14" s="8"/>
      <c r="M14" s="8"/>
      <c r="N14" s="7"/>
    </row>
    <row r="15" spans="1:14" s="5" customFormat="1" ht="23.4" customHeight="1" x14ac:dyDescent="0.25">
      <c r="A15" s="2"/>
      <c r="B15" s="3"/>
      <c r="C15" s="3"/>
      <c r="D15" s="4"/>
      <c r="E15" s="3"/>
      <c r="F15" s="4"/>
      <c r="G15" s="154"/>
      <c r="H15" s="155"/>
      <c r="I15" s="154"/>
      <c r="J15" s="155"/>
      <c r="K15" s="3"/>
      <c r="L15" s="8"/>
      <c r="M15" s="8"/>
      <c r="N15" s="7"/>
    </row>
    <row r="16" spans="1:14" s="5" customFormat="1" ht="23.4" customHeight="1" x14ac:dyDescent="0.25">
      <c r="A16" s="2"/>
      <c r="B16" s="3"/>
      <c r="C16" s="3"/>
      <c r="D16" s="4"/>
      <c r="E16" s="3"/>
      <c r="F16" s="4"/>
      <c r="G16" s="154"/>
      <c r="H16" s="155"/>
      <c r="I16" s="154"/>
      <c r="J16" s="155"/>
      <c r="K16" s="3"/>
      <c r="L16" s="8"/>
      <c r="M16" s="8"/>
      <c r="N16" s="7"/>
    </row>
    <row r="17" spans="1:14" s="5" customFormat="1" ht="23.4" customHeight="1" x14ac:dyDescent="0.25">
      <c r="A17" s="2"/>
      <c r="B17" s="3"/>
      <c r="C17" s="8"/>
      <c r="D17" s="8"/>
      <c r="E17" s="3"/>
      <c r="F17" s="8"/>
      <c r="G17" s="154"/>
      <c r="H17" s="155"/>
      <c r="I17" s="154"/>
      <c r="J17" s="155"/>
      <c r="K17" s="3"/>
      <c r="L17" s="8"/>
      <c r="M17" s="8"/>
      <c r="N17" s="11"/>
    </row>
  </sheetData>
  <mergeCells count="39">
    <mergeCell ref="A1:N1"/>
    <mergeCell ref="E3:E4"/>
    <mergeCell ref="G4:H4"/>
    <mergeCell ref="D3:D4"/>
    <mergeCell ref="C3:C4"/>
    <mergeCell ref="A3:A4"/>
    <mergeCell ref="B3:B4"/>
    <mergeCell ref="K3:K4"/>
    <mergeCell ref="A2:N2"/>
    <mergeCell ref="N3:N4"/>
    <mergeCell ref="L3:L4"/>
    <mergeCell ref="M3:M4"/>
    <mergeCell ref="G6:H6"/>
    <mergeCell ref="G5:H5"/>
    <mergeCell ref="I5:J5"/>
    <mergeCell ref="I4:J4"/>
    <mergeCell ref="I6:J6"/>
    <mergeCell ref="I11:J11"/>
    <mergeCell ref="I12:J12"/>
    <mergeCell ref="I7:J7"/>
    <mergeCell ref="I8:J8"/>
    <mergeCell ref="I9:J9"/>
    <mergeCell ref="I10:J10"/>
    <mergeCell ref="G12:H12"/>
    <mergeCell ref="G7:H7"/>
    <mergeCell ref="G8:H8"/>
    <mergeCell ref="G11:H11"/>
    <mergeCell ref="G9:H9"/>
    <mergeCell ref="G10:H10"/>
    <mergeCell ref="G17:H17"/>
    <mergeCell ref="I13:J13"/>
    <mergeCell ref="I14:J14"/>
    <mergeCell ref="I15:J15"/>
    <mergeCell ref="I16:J16"/>
    <mergeCell ref="I17:J17"/>
    <mergeCell ref="G13:H13"/>
    <mergeCell ref="G14:H14"/>
    <mergeCell ref="G15:H15"/>
    <mergeCell ref="G16:H16"/>
  </mergeCells>
  <phoneticPr fontId="0" type="noConversion"/>
  <printOptions horizontalCentered="1" verticalCentered="1"/>
  <pageMargins left="0.19685039370078741" right="0.19685039370078741" top="0" bottom="0.98425196850393704" header="0.51181102362204722" footer="0.51181102362204722"/>
  <pageSetup orientation="landscape" horizontalDpi="4294967292" verticalDpi="196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1"/>
  <sheetViews>
    <sheetView rightToLeft="1" zoomScale="110" zoomScaleNormal="110" workbookViewId="0">
      <selection activeCell="M15" sqref="M15"/>
    </sheetView>
  </sheetViews>
  <sheetFormatPr defaultColWidth="9.109375" defaultRowHeight="18" x14ac:dyDescent="0.6"/>
  <cols>
    <col min="1" max="1" width="4.109375" style="1" customWidth="1"/>
    <col min="2" max="2" width="31.44140625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8" width="4.44140625" style="1" customWidth="1"/>
    <col min="9" max="9" width="6.109375" style="1" customWidth="1"/>
    <col min="10" max="10" width="6.33203125" style="1" customWidth="1"/>
    <col min="11" max="11" width="10.33203125" style="1" customWidth="1"/>
    <col min="12" max="13" width="9" style="1" customWidth="1"/>
    <col min="14" max="14" width="19.44140625" style="1" customWidth="1"/>
    <col min="15" max="16384" width="9.109375" style="1"/>
  </cols>
  <sheetData>
    <row r="1" spans="1:14" ht="31.8" x14ac:dyDescent="1.05">
      <c r="A1" s="158" t="s">
        <v>14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4" ht="24.6" thickBot="1" x14ac:dyDescent="0.85">
      <c r="A2" s="159" t="s">
        <v>27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4" ht="19.8" thickTop="1" x14ac:dyDescent="0.6">
      <c r="A3" s="130" t="s">
        <v>0</v>
      </c>
      <c r="B3" s="132" t="s">
        <v>15</v>
      </c>
      <c r="C3" s="128" t="s">
        <v>1</v>
      </c>
      <c r="D3" s="128" t="s">
        <v>2</v>
      </c>
      <c r="E3" s="128" t="s">
        <v>3</v>
      </c>
      <c r="F3" s="59" t="s">
        <v>4</v>
      </c>
      <c r="G3" s="60" t="s">
        <v>6</v>
      </c>
      <c r="H3" s="61" t="s">
        <v>7</v>
      </c>
      <c r="I3" s="61" t="s">
        <v>7</v>
      </c>
      <c r="J3" s="63" t="s">
        <v>9</v>
      </c>
      <c r="K3" s="128" t="s">
        <v>10</v>
      </c>
      <c r="L3" s="125" t="s">
        <v>31</v>
      </c>
      <c r="M3" s="125" t="s">
        <v>33</v>
      </c>
      <c r="N3" s="125" t="s">
        <v>11</v>
      </c>
    </row>
    <row r="4" spans="1:14" ht="19.8" thickBot="1" x14ac:dyDescent="0.65">
      <c r="A4" s="131"/>
      <c r="B4" s="133"/>
      <c r="C4" s="129"/>
      <c r="D4" s="129"/>
      <c r="E4" s="129"/>
      <c r="F4" s="64" t="s">
        <v>5</v>
      </c>
      <c r="G4" s="129" t="s">
        <v>12</v>
      </c>
      <c r="H4" s="129"/>
      <c r="I4" s="129" t="s">
        <v>13</v>
      </c>
      <c r="J4" s="129"/>
      <c r="K4" s="129"/>
      <c r="L4" s="126"/>
      <c r="M4" s="126"/>
      <c r="N4" s="126"/>
    </row>
    <row r="5" spans="1:14" ht="19.8" thickTop="1" x14ac:dyDescent="0.6">
      <c r="A5" s="94"/>
      <c r="B5" s="84" t="s">
        <v>126</v>
      </c>
      <c r="C5" s="35"/>
      <c r="D5" s="35"/>
      <c r="E5" s="35"/>
      <c r="F5" s="80"/>
      <c r="G5" s="35"/>
      <c r="H5" s="35"/>
      <c r="I5" s="81"/>
      <c r="J5" s="81"/>
      <c r="K5" s="35"/>
      <c r="L5" s="82"/>
      <c r="M5" s="82"/>
      <c r="N5" s="83"/>
    </row>
    <row r="6" spans="1:14" s="5" customFormat="1" ht="23.4" customHeight="1" x14ac:dyDescent="0.25">
      <c r="A6" s="160" t="s">
        <v>18</v>
      </c>
      <c r="B6" s="54" t="s">
        <v>122</v>
      </c>
      <c r="C6" s="53">
        <v>4</v>
      </c>
      <c r="D6" s="55">
        <v>52</v>
      </c>
      <c r="E6" s="53" t="s">
        <v>16</v>
      </c>
      <c r="F6" s="55">
        <v>3.3</v>
      </c>
      <c r="G6" s="113">
        <f>F6*D6</f>
        <v>171.6</v>
      </c>
      <c r="H6" s="113"/>
      <c r="I6" s="113">
        <f>G6*C6</f>
        <v>686.4</v>
      </c>
      <c r="J6" s="113"/>
      <c r="K6" s="53">
        <v>180304</v>
      </c>
      <c r="L6" s="77">
        <v>426500</v>
      </c>
      <c r="M6" s="77">
        <f>L6*I6</f>
        <v>292749600</v>
      </c>
      <c r="N6" s="78"/>
    </row>
    <row r="7" spans="1:14" s="5" customFormat="1" ht="23.4" customHeight="1" x14ac:dyDescent="0.25">
      <c r="A7" s="160" t="s">
        <v>19</v>
      </c>
      <c r="B7" s="54" t="s">
        <v>123</v>
      </c>
      <c r="C7" s="53">
        <v>3</v>
      </c>
      <c r="D7" s="55">
        <v>25.9</v>
      </c>
      <c r="E7" s="53" t="s">
        <v>16</v>
      </c>
      <c r="F7" s="55">
        <v>2.9</v>
      </c>
      <c r="G7" s="113">
        <f>F7*D7</f>
        <v>75.11</v>
      </c>
      <c r="H7" s="113"/>
      <c r="I7" s="113">
        <f>G7*C7</f>
        <v>225.32999999999998</v>
      </c>
      <c r="J7" s="113"/>
      <c r="K7" s="53">
        <v>180304</v>
      </c>
      <c r="L7" s="77">
        <v>426500</v>
      </c>
      <c r="M7" s="77">
        <f t="shared" ref="M7" si="0">L7*I7</f>
        <v>96103245</v>
      </c>
      <c r="N7" s="69"/>
    </row>
    <row r="8" spans="1:14" s="5" customFormat="1" ht="23.4" customHeight="1" x14ac:dyDescent="0.25">
      <c r="A8" s="95">
        <v>3</v>
      </c>
      <c r="B8" s="167" t="s">
        <v>36</v>
      </c>
      <c r="C8" s="44"/>
      <c r="D8" s="46"/>
      <c r="E8" s="46"/>
      <c r="F8" s="46"/>
      <c r="G8" s="152"/>
      <c r="H8" s="153"/>
      <c r="I8" s="152">
        <f>SUM(I6:J7)</f>
        <v>911.73</v>
      </c>
      <c r="J8" s="153"/>
      <c r="K8" s="44">
        <v>180204</v>
      </c>
      <c r="L8" s="87"/>
      <c r="M8" s="87">
        <f>SUM(M6:M7)</f>
        <v>388852845</v>
      </c>
      <c r="N8" s="65"/>
    </row>
    <row r="9" spans="1:14" s="5" customFormat="1" ht="23.4" customHeight="1" x14ac:dyDescent="0.25">
      <c r="A9" s="2"/>
      <c r="B9" s="26"/>
      <c r="C9" s="26"/>
      <c r="D9" s="31"/>
      <c r="E9" s="26"/>
      <c r="F9" s="31"/>
      <c r="G9" s="148"/>
      <c r="H9" s="148"/>
      <c r="I9" s="148"/>
      <c r="J9" s="148"/>
      <c r="K9" s="3"/>
      <c r="L9" s="21"/>
      <c r="M9" s="21"/>
      <c r="N9" s="14"/>
    </row>
    <row r="10" spans="1:14" s="5" customFormat="1" ht="23.4" customHeight="1" x14ac:dyDescent="0.25">
      <c r="A10" s="94"/>
      <c r="B10" s="84" t="s">
        <v>127</v>
      </c>
      <c r="C10" s="35"/>
      <c r="D10" s="35"/>
      <c r="E10" s="35"/>
      <c r="F10" s="80"/>
      <c r="G10" s="35"/>
      <c r="H10" s="35"/>
      <c r="I10" s="81"/>
      <c r="J10" s="81"/>
      <c r="K10" s="35"/>
      <c r="L10" s="82"/>
      <c r="M10" s="82"/>
      <c r="N10" s="83"/>
    </row>
    <row r="11" spans="1:14" s="5" customFormat="1" ht="23.4" customHeight="1" x14ac:dyDescent="0.25">
      <c r="A11" s="160" t="s">
        <v>18</v>
      </c>
      <c r="B11" s="54" t="s">
        <v>122</v>
      </c>
      <c r="C11" s="53">
        <v>4</v>
      </c>
      <c r="D11" s="55">
        <v>52</v>
      </c>
      <c r="E11" s="53" t="s">
        <v>16</v>
      </c>
      <c r="F11" s="55">
        <v>3.3</v>
      </c>
      <c r="G11" s="113">
        <f>F11*D11</f>
        <v>171.6</v>
      </c>
      <c r="H11" s="113"/>
      <c r="I11" s="113">
        <f>G11*C11</f>
        <v>686.4</v>
      </c>
      <c r="J11" s="113"/>
      <c r="K11" s="53">
        <v>180215</v>
      </c>
      <c r="L11" s="77">
        <v>278000</v>
      </c>
      <c r="M11" s="77">
        <f>L11*I11</f>
        <v>190819200</v>
      </c>
      <c r="N11" s="78"/>
    </row>
    <row r="12" spans="1:14" s="5" customFormat="1" ht="23.4" customHeight="1" x14ac:dyDescent="0.25">
      <c r="A12" s="160" t="s">
        <v>19</v>
      </c>
      <c r="B12" s="54" t="s">
        <v>123</v>
      </c>
      <c r="C12" s="53">
        <v>6</v>
      </c>
      <c r="D12" s="55">
        <v>25.9</v>
      </c>
      <c r="E12" s="53" t="s">
        <v>16</v>
      </c>
      <c r="F12" s="55">
        <v>2.9</v>
      </c>
      <c r="G12" s="113">
        <f>F12*D12</f>
        <v>75.11</v>
      </c>
      <c r="H12" s="113"/>
      <c r="I12" s="113">
        <f>G12*C12</f>
        <v>450.65999999999997</v>
      </c>
      <c r="J12" s="113"/>
      <c r="K12" s="53">
        <v>180215</v>
      </c>
      <c r="L12" s="77">
        <v>278000</v>
      </c>
      <c r="M12" s="77">
        <f t="shared" ref="M12:M13" si="1">L12*I12</f>
        <v>125283479.99999999</v>
      </c>
      <c r="N12" s="69"/>
    </row>
    <row r="13" spans="1:14" s="5" customFormat="1" ht="23.4" customHeight="1" x14ac:dyDescent="0.25">
      <c r="A13" s="160">
        <v>3</v>
      </c>
      <c r="B13" s="54" t="s">
        <v>128</v>
      </c>
      <c r="C13" s="53">
        <v>4</v>
      </c>
      <c r="D13" s="55">
        <v>8</v>
      </c>
      <c r="E13" s="53">
        <v>18</v>
      </c>
      <c r="F13" s="55"/>
      <c r="G13" s="164">
        <f>D13*E13</f>
        <v>144</v>
      </c>
      <c r="H13" s="165"/>
      <c r="I13" s="164">
        <f>G13*C13</f>
        <v>576</v>
      </c>
      <c r="J13" s="165"/>
      <c r="K13" s="53">
        <v>180216</v>
      </c>
      <c r="L13" s="77">
        <v>344500</v>
      </c>
      <c r="M13" s="77">
        <f t="shared" si="1"/>
        <v>198432000</v>
      </c>
      <c r="N13" s="69"/>
    </row>
    <row r="14" spans="1:14" s="5" customFormat="1" ht="23.4" customHeight="1" x14ac:dyDescent="0.25">
      <c r="A14" s="95">
        <v>4</v>
      </c>
      <c r="B14" s="167" t="s">
        <v>36</v>
      </c>
      <c r="C14" s="44"/>
      <c r="D14" s="46"/>
      <c r="E14" s="46"/>
      <c r="F14" s="46"/>
      <c r="G14" s="152"/>
      <c r="H14" s="153"/>
      <c r="I14" s="152">
        <f>SUM(I11:J13)</f>
        <v>1713.06</v>
      </c>
      <c r="J14" s="153"/>
      <c r="K14" s="44">
        <v>180204</v>
      </c>
      <c r="L14" s="87"/>
      <c r="M14" s="87">
        <f>SUM(M11:M13)</f>
        <v>514534680</v>
      </c>
      <c r="N14" s="65"/>
    </row>
    <row r="15" spans="1:14" s="5" customFormat="1" ht="23.4" customHeight="1" x14ac:dyDescent="0.25">
      <c r="A15" s="2"/>
      <c r="B15" s="8"/>
      <c r="C15" s="3"/>
      <c r="D15" s="4"/>
      <c r="E15" s="4"/>
      <c r="F15" s="4"/>
      <c r="G15" s="154"/>
      <c r="H15" s="155"/>
      <c r="I15" s="150"/>
      <c r="J15" s="151"/>
      <c r="K15" s="3"/>
      <c r="L15" s="21"/>
      <c r="M15" s="21"/>
      <c r="N15" s="11"/>
    </row>
    <row r="16" spans="1:14" s="5" customFormat="1" ht="23.4" customHeight="1" x14ac:dyDescent="0.25">
      <c r="A16" s="2"/>
      <c r="B16" s="8"/>
      <c r="C16" s="3"/>
      <c r="D16" s="4"/>
      <c r="E16" s="4"/>
      <c r="F16" s="4"/>
      <c r="G16" s="154"/>
      <c r="H16" s="155"/>
      <c r="I16" s="150"/>
      <c r="J16" s="151"/>
      <c r="K16" s="3"/>
      <c r="L16" s="21"/>
      <c r="M16" s="21"/>
      <c r="N16" s="6"/>
    </row>
    <row r="17" spans="1:14" s="5" customFormat="1" ht="23.4" customHeight="1" x14ac:dyDescent="0.25">
      <c r="A17" s="2"/>
      <c r="B17" s="8"/>
      <c r="C17" s="3"/>
      <c r="D17" s="4"/>
      <c r="E17" s="4"/>
      <c r="F17" s="4"/>
      <c r="G17" s="135"/>
      <c r="H17" s="136"/>
      <c r="I17" s="150"/>
      <c r="J17" s="151"/>
      <c r="K17" s="3"/>
      <c r="L17" s="21"/>
      <c r="M17" s="21"/>
      <c r="N17" s="22"/>
    </row>
    <row r="18" spans="1:14" s="5" customFormat="1" ht="23.4" customHeight="1" x14ac:dyDescent="0.25">
      <c r="A18" s="2"/>
      <c r="B18" s="8"/>
      <c r="C18" s="3"/>
      <c r="D18" s="4"/>
      <c r="E18" s="4"/>
      <c r="F18" s="4"/>
      <c r="G18" s="135"/>
      <c r="H18" s="136"/>
      <c r="I18" s="150"/>
      <c r="J18" s="151"/>
      <c r="K18" s="3"/>
      <c r="L18" s="21"/>
      <c r="M18" s="21"/>
      <c r="N18" s="22"/>
    </row>
    <row r="19" spans="1:14" s="5" customFormat="1" ht="23.4" customHeight="1" x14ac:dyDescent="0.25">
      <c r="A19" s="2"/>
      <c r="B19" s="8"/>
      <c r="C19" s="3"/>
      <c r="D19" s="4"/>
      <c r="E19" s="4"/>
      <c r="F19" s="4"/>
      <c r="G19" s="135"/>
      <c r="H19" s="136"/>
      <c r="I19" s="150"/>
      <c r="J19" s="151"/>
      <c r="K19" s="3"/>
      <c r="L19" s="21"/>
      <c r="M19" s="21"/>
      <c r="N19" s="22"/>
    </row>
    <row r="20" spans="1:14" s="5" customFormat="1" ht="23.4" customHeight="1" x14ac:dyDescent="0.25">
      <c r="A20" s="2"/>
      <c r="B20" s="8"/>
      <c r="C20" s="3"/>
      <c r="D20" s="4"/>
      <c r="E20" s="4"/>
      <c r="F20" s="4"/>
      <c r="G20" s="135"/>
      <c r="H20" s="136"/>
      <c r="I20" s="150"/>
      <c r="J20" s="151"/>
      <c r="K20" s="3"/>
      <c r="L20" s="21"/>
      <c r="M20" s="21"/>
      <c r="N20" s="22"/>
    </row>
    <row r="21" spans="1:14" s="5" customFormat="1" ht="23.4" customHeight="1" x14ac:dyDescent="0.25">
      <c r="A21" s="9"/>
      <c r="B21" s="8"/>
      <c r="C21" s="8"/>
      <c r="D21" s="8"/>
      <c r="E21" s="8"/>
      <c r="F21" s="8"/>
      <c r="G21" s="121"/>
      <c r="H21" s="122"/>
      <c r="I21" s="121"/>
      <c r="J21" s="122"/>
      <c r="K21" s="8"/>
      <c r="L21" s="29"/>
      <c r="M21" s="29"/>
      <c r="N21" s="22"/>
    </row>
  </sheetData>
  <mergeCells count="43">
    <mergeCell ref="G13:H13"/>
    <mergeCell ref="I13:J13"/>
    <mergeCell ref="G18:H18"/>
    <mergeCell ref="I14:J14"/>
    <mergeCell ref="I15:J15"/>
    <mergeCell ref="I16:J16"/>
    <mergeCell ref="I17:J17"/>
    <mergeCell ref="I18:J18"/>
    <mergeCell ref="G14:H14"/>
    <mergeCell ref="G15:H15"/>
    <mergeCell ref="G16:H16"/>
    <mergeCell ref="G17:H17"/>
    <mergeCell ref="G21:H21"/>
    <mergeCell ref="G19:H19"/>
    <mergeCell ref="I19:J19"/>
    <mergeCell ref="I20:J20"/>
    <mergeCell ref="I21:J21"/>
    <mergeCell ref="G20:H20"/>
    <mergeCell ref="G12:H12"/>
    <mergeCell ref="G11:H11"/>
    <mergeCell ref="G8:H8"/>
    <mergeCell ref="G9:H9"/>
    <mergeCell ref="I9:J9"/>
    <mergeCell ref="I7:J7"/>
    <mergeCell ref="I12:J12"/>
    <mergeCell ref="I11:J11"/>
    <mergeCell ref="I8:J8"/>
    <mergeCell ref="I4:J4"/>
    <mergeCell ref="N3:N4"/>
    <mergeCell ref="A3:A4"/>
    <mergeCell ref="B3:B4"/>
    <mergeCell ref="K3:K4"/>
    <mergeCell ref="G7:H7"/>
    <mergeCell ref="G6:H6"/>
    <mergeCell ref="I6:J6"/>
    <mergeCell ref="L3:L4"/>
    <mergeCell ref="M3:M4"/>
    <mergeCell ref="A1:N1"/>
    <mergeCell ref="E3:E4"/>
    <mergeCell ref="G4:H4"/>
    <mergeCell ref="D3:D4"/>
    <mergeCell ref="C3:C4"/>
    <mergeCell ref="A2:N2"/>
  </mergeCells>
  <phoneticPr fontId="0" type="noConversion"/>
  <printOptions horizontalCentered="1" verticalCentered="1"/>
  <pageMargins left="0.17" right="0.15" top="0.17" bottom="0.26" header="0.12" footer="0.38"/>
  <pageSetup orientation="landscape" horizontalDpi="4294967292" verticalDpi="196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AE73-88F3-428A-96A2-86F4A5CBAEB8}">
  <dimension ref="A1:N15"/>
  <sheetViews>
    <sheetView rightToLeft="1" tabSelected="1" zoomScale="110" zoomScaleNormal="110" workbookViewId="0">
      <selection activeCell="B12" sqref="B12"/>
    </sheetView>
  </sheetViews>
  <sheetFormatPr defaultColWidth="9.109375" defaultRowHeight="18" x14ac:dyDescent="0.6"/>
  <cols>
    <col min="1" max="1" width="4.109375" style="1" customWidth="1"/>
    <col min="2" max="2" width="31.44140625" style="1" customWidth="1"/>
    <col min="3" max="3" width="4.5546875" style="1" customWidth="1"/>
    <col min="4" max="4" width="6.6640625" style="1" customWidth="1"/>
    <col min="5" max="6" width="7.109375" style="1" customWidth="1"/>
    <col min="7" max="7" width="4.88671875" style="1" customWidth="1"/>
    <col min="8" max="8" width="4.44140625" style="1" customWidth="1"/>
    <col min="9" max="9" width="6.109375" style="1" customWidth="1"/>
    <col min="10" max="10" width="6.33203125" style="1" customWidth="1"/>
    <col min="11" max="11" width="10.33203125" style="1" customWidth="1"/>
    <col min="12" max="13" width="9" style="1" customWidth="1"/>
    <col min="14" max="14" width="19.44140625" style="1" customWidth="1"/>
    <col min="15" max="16384" width="9.109375" style="1"/>
  </cols>
  <sheetData>
    <row r="1" spans="1:14" ht="31.8" x14ac:dyDescent="1.05">
      <c r="A1" s="158" t="s">
        <v>14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4" ht="24.6" thickBot="1" x14ac:dyDescent="0.85">
      <c r="A2" s="159" t="s">
        <v>129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4" ht="19.8" thickTop="1" x14ac:dyDescent="0.6">
      <c r="A3" s="130" t="s">
        <v>0</v>
      </c>
      <c r="B3" s="132" t="s">
        <v>15</v>
      </c>
      <c r="C3" s="128" t="s">
        <v>1</v>
      </c>
      <c r="D3" s="128" t="s">
        <v>2</v>
      </c>
      <c r="E3" s="128" t="s">
        <v>3</v>
      </c>
      <c r="F3" s="59" t="s">
        <v>4</v>
      </c>
      <c r="G3" s="60" t="s">
        <v>6</v>
      </c>
      <c r="H3" s="61" t="s">
        <v>7</v>
      </c>
      <c r="I3" s="61" t="s">
        <v>7</v>
      </c>
      <c r="J3" s="63" t="s">
        <v>9</v>
      </c>
      <c r="K3" s="128" t="s">
        <v>10</v>
      </c>
      <c r="L3" s="125" t="s">
        <v>31</v>
      </c>
      <c r="M3" s="125" t="s">
        <v>33</v>
      </c>
      <c r="N3" s="125" t="s">
        <v>11</v>
      </c>
    </row>
    <row r="4" spans="1:14" ht="19.8" thickBot="1" x14ac:dyDescent="0.65">
      <c r="A4" s="131"/>
      <c r="B4" s="133"/>
      <c r="C4" s="129"/>
      <c r="D4" s="129"/>
      <c r="E4" s="129"/>
      <c r="F4" s="64" t="s">
        <v>5</v>
      </c>
      <c r="G4" s="129" t="s">
        <v>12</v>
      </c>
      <c r="H4" s="129"/>
      <c r="I4" s="129" t="s">
        <v>13</v>
      </c>
      <c r="J4" s="129"/>
      <c r="K4" s="129"/>
      <c r="L4" s="126"/>
      <c r="M4" s="126"/>
      <c r="N4" s="126"/>
    </row>
    <row r="5" spans="1:14" s="5" customFormat="1" ht="23.4" customHeight="1" thickTop="1" x14ac:dyDescent="0.25">
      <c r="A5" s="160" t="s">
        <v>18</v>
      </c>
      <c r="B5" s="54" t="s">
        <v>122</v>
      </c>
      <c r="C5" s="53">
        <v>4</v>
      </c>
      <c r="D5" s="55">
        <v>52</v>
      </c>
      <c r="E5" s="53" t="s">
        <v>16</v>
      </c>
      <c r="F5" s="55">
        <v>3.3</v>
      </c>
      <c r="G5" s="113">
        <f>F5*D5</f>
        <v>171.6</v>
      </c>
      <c r="H5" s="113"/>
      <c r="I5" s="113">
        <f>G5*C5</f>
        <v>686.4</v>
      </c>
      <c r="J5" s="113"/>
      <c r="K5" s="53">
        <v>250501</v>
      </c>
      <c r="L5" s="77">
        <v>480500</v>
      </c>
      <c r="M5" s="77">
        <f>L5*I5</f>
        <v>329815200</v>
      </c>
      <c r="N5" s="78"/>
    </row>
    <row r="6" spans="1:14" s="5" customFormat="1" ht="23.4" customHeight="1" x14ac:dyDescent="0.25">
      <c r="A6" s="160" t="s">
        <v>19</v>
      </c>
      <c r="B6" s="54" t="s">
        <v>123</v>
      </c>
      <c r="C6" s="53">
        <v>6</v>
      </c>
      <c r="D6" s="55">
        <v>25.9</v>
      </c>
      <c r="E6" s="53" t="s">
        <v>16</v>
      </c>
      <c r="F6" s="55">
        <v>2.9</v>
      </c>
      <c r="G6" s="113">
        <f>F6*D6</f>
        <v>75.11</v>
      </c>
      <c r="H6" s="113"/>
      <c r="I6" s="113">
        <f>G6*C6</f>
        <v>450.65999999999997</v>
      </c>
      <c r="J6" s="113"/>
      <c r="K6" s="53">
        <v>250501</v>
      </c>
      <c r="L6" s="77">
        <v>480500</v>
      </c>
      <c r="M6" s="77">
        <f t="shared" ref="M6:M7" si="0">L6*I6</f>
        <v>216542129.99999997</v>
      </c>
      <c r="N6" s="69"/>
    </row>
    <row r="7" spans="1:14" s="5" customFormat="1" ht="23.4" customHeight="1" x14ac:dyDescent="0.25">
      <c r="A7" s="160">
        <v>3</v>
      </c>
      <c r="B7" s="54" t="s">
        <v>128</v>
      </c>
      <c r="C7" s="53">
        <v>4</v>
      </c>
      <c r="D7" s="55">
        <v>8</v>
      </c>
      <c r="E7" s="53">
        <v>18</v>
      </c>
      <c r="F7" s="55"/>
      <c r="G7" s="164">
        <f>D7*E7</f>
        <v>144</v>
      </c>
      <c r="H7" s="165"/>
      <c r="I7" s="164">
        <f>G7*C7</f>
        <v>576</v>
      </c>
      <c r="J7" s="165"/>
      <c r="K7" s="53">
        <v>250501</v>
      </c>
      <c r="L7" s="77">
        <v>480500</v>
      </c>
      <c r="M7" s="77">
        <f t="shared" si="0"/>
        <v>276768000</v>
      </c>
      <c r="N7" s="69"/>
    </row>
    <row r="8" spans="1:14" s="5" customFormat="1" ht="23.4" customHeight="1" x14ac:dyDescent="0.25">
      <c r="A8" s="95">
        <v>4</v>
      </c>
      <c r="B8" s="167" t="s">
        <v>36</v>
      </c>
      <c r="C8" s="44"/>
      <c r="D8" s="46"/>
      <c r="E8" s="46"/>
      <c r="F8" s="46"/>
      <c r="G8" s="152"/>
      <c r="H8" s="153"/>
      <c r="I8" s="152">
        <f>SUM(I5:J7)</f>
        <v>1713.06</v>
      </c>
      <c r="J8" s="153"/>
      <c r="K8" s="44">
        <v>180204</v>
      </c>
      <c r="L8" s="87"/>
      <c r="M8" s="87">
        <f>SUM(M5:M7)</f>
        <v>823125330</v>
      </c>
      <c r="N8" s="65"/>
    </row>
    <row r="9" spans="1:14" s="5" customFormat="1" ht="23.4" customHeight="1" x14ac:dyDescent="0.25">
      <c r="A9" s="2"/>
      <c r="B9" s="42"/>
      <c r="C9" s="26"/>
      <c r="D9" s="31"/>
      <c r="E9" s="31"/>
      <c r="F9" s="31"/>
      <c r="G9" s="154"/>
      <c r="H9" s="155"/>
      <c r="I9" s="150"/>
      <c r="J9" s="151"/>
      <c r="K9" s="26"/>
      <c r="L9" s="21"/>
      <c r="M9" s="21"/>
      <c r="N9" s="11"/>
    </row>
    <row r="10" spans="1:14" s="5" customFormat="1" ht="23.4" customHeight="1" x14ac:dyDescent="0.25">
      <c r="A10" s="2"/>
      <c r="B10" s="42"/>
      <c r="C10" s="26"/>
      <c r="D10" s="31"/>
      <c r="E10" s="31"/>
      <c r="F10" s="31"/>
      <c r="G10" s="154"/>
      <c r="H10" s="155"/>
      <c r="I10" s="150"/>
      <c r="J10" s="151"/>
      <c r="K10" s="26"/>
      <c r="L10" s="21"/>
      <c r="M10" s="21"/>
      <c r="N10" s="6"/>
    </row>
    <row r="11" spans="1:14" s="5" customFormat="1" ht="23.4" customHeight="1" x14ac:dyDescent="0.25">
      <c r="A11" s="2"/>
      <c r="B11" s="42"/>
      <c r="C11" s="26"/>
      <c r="D11" s="31"/>
      <c r="E11" s="31"/>
      <c r="F11" s="31"/>
      <c r="G11" s="135"/>
      <c r="H11" s="136"/>
      <c r="I11" s="150"/>
      <c r="J11" s="151"/>
      <c r="K11" s="26"/>
      <c r="L11" s="21"/>
      <c r="M11" s="21"/>
      <c r="N11" s="22"/>
    </row>
    <row r="12" spans="1:14" s="5" customFormat="1" ht="23.4" customHeight="1" x14ac:dyDescent="0.25">
      <c r="A12" s="2"/>
      <c r="B12" s="42"/>
      <c r="C12" s="26"/>
      <c r="D12" s="31"/>
      <c r="E12" s="31"/>
      <c r="F12" s="31"/>
      <c r="G12" s="135"/>
      <c r="H12" s="136"/>
      <c r="I12" s="150"/>
      <c r="J12" s="151"/>
      <c r="K12" s="26"/>
      <c r="L12" s="21"/>
      <c r="M12" s="21"/>
      <c r="N12" s="22"/>
    </row>
    <row r="13" spans="1:14" s="5" customFormat="1" ht="23.4" customHeight="1" x14ac:dyDescent="0.25">
      <c r="A13" s="2"/>
      <c r="B13" s="42"/>
      <c r="C13" s="26"/>
      <c r="D13" s="31"/>
      <c r="E13" s="31"/>
      <c r="F13" s="31"/>
      <c r="G13" s="135"/>
      <c r="H13" s="136"/>
      <c r="I13" s="150"/>
      <c r="J13" s="151"/>
      <c r="K13" s="26"/>
      <c r="L13" s="21"/>
      <c r="M13" s="21"/>
      <c r="N13" s="22"/>
    </row>
    <row r="14" spans="1:14" s="5" customFormat="1" ht="23.4" customHeight="1" x14ac:dyDescent="0.25">
      <c r="A14" s="2"/>
      <c r="B14" s="42"/>
      <c r="C14" s="26"/>
      <c r="D14" s="31"/>
      <c r="E14" s="31"/>
      <c r="F14" s="31"/>
      <c r="G14" s="135"/>
      <c r="H14" s="136"/>
      <c r="I14" s="150"/>
      <c r="J14" s="151"/>
      <c r="K14" s="26"/>
      <c r="L14" s="21"/>
      <c r="M14" s="21"/>
      <c r="N14" s="22"/>
    </row>
    <row r="15" spans="1:14" s="5" customFormat="1" ht="23.4" customHeight="1" x14ac:dyDescent="0.25">
      <c r="A15" s="9"/>
      <c r="B15" s="42"/>
      <c r="C15" s="42"/>
      <c r="D15" s="42"/>
      <c r="E15" s="42"/>
      <c r="F15" s="42"/>
      <c r="G15" s="121"/>
      <c r="H15" s="122"/>
      <c r="I15" s="121"/>
      <c r="J15" s="122"/>
      <c r="K15" s="42"/>
      <c r="L15" s="29"/>
      <c r="M15" s="29"/>
      <c r="N15" s="22"/>
    </row>
  </sheetData>
  <mergeCells count="35">
    <mergeCell ref="G15:H15"/>
    <mergeCell ref="I15:J15"/>
    <mergeCell ref="G12:H12"/>
    <mergeCell ref="I12:J12"/>
    <mergeCell ref="G13:H13"/>
    <mergeCell ref="I13:J13"/>
    <mergeCell ref="G14:H14"/>
    <mergeCell ref="I14:J14"/>
    <mergeCell ref="G9:H9"/>
    <mergeCell ref="I9:J9"/>
    <mergeCell ref="G10:H10"/>
    <mergeCell ref="I10:J10"/>
    <mergeCell ref="G11:H11"/>
    <mergeCell ref="I11:J11"/>
    <mergeCell ref="G6:H6"/>
    <mergeCell ref="I6:J6"/>
    <mergeCell ref="G7:H7"/>
    <mergeCell ref="I7:J7"/>
    <mergeCell ref="G8:H8"/>
    <mergeCell ref="I8:J8"/>
    <mergeCell ref="G5:H5"/>
    <mergeCell ref="I5:J5"/>
    <mergeCell ref="N3:N4"/>
    <mergeCell ref="G4:H4"/>
    <mergeCell ref="I4:J4"/>
    <mergeCell ref="A1:N1"/>
    <mergeCell ref="A2:N2"/>
    <mergeCell ref="A3:A4"/>
    <mergeCell ref="B3:B4"/>
    <mergeCell ref="C3:C4"/>
    <mergeCell ref="D3:D4"/>
    <mergeCell ref="E3:E4"/>
    <mergeCell ref="K3:K4"/>
    <mergeCell ref="L3:L4"/>
    <mergeCell ref="M3:M4"/>
  </mergeCells>
  <printOptions horizontalCentered="1" verticalCentered="1"/>
  <pageMargins left="0.17" right="0.15" top="0.17" bottom="0.26" header="0.12" footer="0.38"/>
  <pageSetup orientation="landscape" horizontalDpi="4294967292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‌S_3_1</vt:lpstr>
      <vt:lpstr>S_5_1</vt:lpstr>
      <vt:lpstr>S_7_1</vt:lpstr>
      <vt:lpstr>S_8_1</vt:lpstr>
      <vt:lpstr>S_9_1</vt:lpstr>
      <vt:lpstr>S_10_1 </vt:lpstr>
      <vt:lpstr>S_11_1</vt:lpstr>
      <vt:lpstr>S_13_1</vt:lpstr>
      <vt:lpstr>S_18_1</vt:lpstr>
      <vt:lpstr>S_25_1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 VODJOUDI</dc:creator>
  <cp:lastModifiedBy>ASUS</cp:lastModifiedBy>
  <cp:lastPrinted>2008-07-07T05:08:46Z</cp:lastPrinted>
  <dcterms:created xsi:type="dcterms:W3CDTF">1995-08-19T21:39:28Z</dcterms:created>
  <dcterms:modified xsi:type="dcterms:W3CDTF">2022-04-22T17:04:59Z</dcterms:modified>
</cp:coreProperties>
</file>